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ուբվենցիա 2026\Խմելու ջուր 25 մլն ավել , Խաչիկ Մկնակտրեկ, Ռինդի ՕԿՋ\"/>
    </mc:Choice>
  </mc:AlternateContent>
  <xr:revisionPtr revIDLastSave="0" documentId="13_ncr:1_{40E5FBF9-740E-44F9-BB1D-C02BB7695163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2" r:id="rId1"/>
  </sheets>
  <calcPr calcId="191029"/>
</workbook>
</file>

<file path=xl/calcChain.xml><?xml version="1.0" encoding="utf-8"?>
<calcChain xmlns="http://schemas.openxmlformats.org/spreadsheetml/2006/main">
  <c r="O178" i="12" l="1"/>
  <c r="O177" i="12"/>
  <c r="O176" i="12"/>
  <c r="O175" i="12"/>
  <c r="O174" i="12"/>
  <c r="O173" i="12"/>
  <c r="O172" i="12"/>
  <c r="O171" i="12"/>
  <c r="O170" i="12"/>
  <c r="O169" i="12"/>
  <c r="O168" i="12"/>
  <c r="O167" i="12"/>
  <c r="O166" i="12"/>
  <c r="O165" i="12"/>
  <c r="O164" i="12"/>
  <c r="O163" i="12"/>
  <c r="O162" i="12"/>
  <c r="O161" i="12"/>
  <c r="O160" i="12"/>
  <c r="O159" i="12"/>
  <c r="O158" i="12"/>
  <c r="O157" i="12"/>
  <c r="O156" i="12"/>
  <c r="O155" i="12"/>
  <c r="O154" i="12"/>
  <c r="O153" i="12"/>
  <c r="O152" i="12"/>
  <c r="O149" i="12"/>
  <c r="O148" i="12"/>
  <c r="Q148" i="12" s="1"/>
  <c r="O147" i="12"/>
  <c r="O146" i="12"/>
  <c r="O145" i="12"/>
  <c r="O144" i="12"/>
  <c r="O143" i="12"/>
  <c r="Q143" i="12" s="1"/>
  <c r="O142" i="12"/>
  <c r="Q142" i="12" s="1"/>
  <c r="O141" i="12"/>
  <c r="O140" i="12"/>
  <c r="O139" i="12"/>
  <c r="O138" i="12"/>
  <c r="O137" i="12"/>
  <c r="Q137" i="12" s="1"/>
  <c r="O133" i="12"/>
  <c r="O132" i="12"/>
  <c r="O131" i="12"/>
  <c r="O130" i="12"/>
  <c r="O129" i="12"/>
  <c r="O128" i="12"/>
  <c r="O127" i="12"/>
  <c r="O126" i="12"/>
  <c r="O125" i="12"/>
  <c r="O123" i="12"/>
  <c r="O122" i="12"/>
  <c r="O121" i="12"/>
  <c r="O120" i="12"/>
  <c r="O119" i="12"/>
  <c r="O118" i="12"/>
  <c r="O117" i="12"/>
  <c r="O116" i="12"/>
  <c r="O115" i="12"/>
  <c r="O114" i="12"/>
  <c r="O113" i="12"/>
  <c r="O112" i="12"/>
  <c r="O111" i="12"/>
  <c r="O110" i="12"/>
  <c r="Q110" i="12" s="1"/>
  <c r="O108" i="12"/>
  <c r="Q108" i="12" s="1"/>
  <c r="O107" i="12"/>
  <c r="Q107" i="12" s="1"/>
  <c r="O106" i="12"/>
  <c r="O103" i="12"/>
  <c r="O102" i="12"/>
  <c r="O101" i="12"/>
  <c r="O100" i="12"/>
  <c r="O99" i="12"/>
  <c r="O98" i="12"/>
  <c r="O97" i="12"/>
  <c r="O96" i="12"/>
  <c r="O95" i="12"/>
  <c r="O93" i="12"/>
  <c r="O92" i="12"/>
  <c r="O91" i="12"/>
  <c r="O90" i="12"/>
  <c r="O89" i="12"/>
  <c r="O88" i="12"/>
  <c r="O87" i="12"/>
  <c r="O86" i="12"/>
  <c r="O85" i="12"/>
  <c r="O84" i="12"/>
  <c r="O83" i="12"/>
  <c r="O82" i="12"/>
  <c r="O81" i="12"/>
  <c r="O80" i="12"/>
  <c r="O78" i="12"/>
  <c r="O77" i="12"/>
  <c r="O76" i="12"/>
  <c r="O72" i="12"/>
  <c r="O71" i="12"/>
  <c r="O70" i="12"/>
  <c r="O69" i="12"/>
  <c r="O68" i="12"/>
  <c r="O67" i="12"/>
  <c r="O66" i="12"/>
  <c r="O65" i="12"/>
  <c r="O64" i="12"/>
  <c r="O62" i="12"/>
  <c r="O61" i="12"/>
  <c r="O60" i="12"/>
  <c r="O59" i="12"/>
  <c r="O58" i="12"/>
  <c r="O57" i="12"/>
  <c r="O56" i="12"/>
  <c r="O55" i="12"/>
  <c r="O54" i="12"/>
  <c r="O53" i="12"/>
  <c r="O52" i="12"/>
  <c r="O51" i="12"/>
  <c r="O49" i="12"/>
  <c r="O48" i="12"/>
  <c r="O47" i="12"/>
  <c r="O44" i="12"/>
  <c r="O43" i="12"/>
  <c r="O42" i="12"/>
  <c r="O41" i="12"/>
  <c r="Q41" i="12" s="1"/>
  <c r="O40" i="12"/>
  <c r="Q40" i="12" s="1"/>
  <c r="O36" i="12"/>
  <c r="O35" i="12"/>
  <c r="O34" i="12"/>
  <c r="O33" i="12"/>
  <c r="O32" i="12"/>
  <c r="O29" i="12"/>
  <c r="O28" i="12"/>
  <c r="O27" i="12"/>
  <c r="O26" i="12"/>
  <c r="O25" i="12"/>
  <c r="O24" i="12"/>
  <c r="O23" i="12"/>
  <c r="O22" i="12"/>
  <c r="Q22" i="12" s="1"/>
  <c r="O21" i="12"/>
  <c r="O20" i="12"/>
  <c r="O19" i="12"/>
  <c r="O18" i="12"/>
  <c r="O17" i="12"/>
  <c r="Q17" i="12" s="1"/>
  <c r="N175" i="12"/>
  <c r="P175" i="12" s="1"/>
  <c r="I175" i="12"/>
  <c r="H175" i="12"/>
  <c r="N172" i="12"/>
  <c r="P172" i="12" s="1"/>
  <c r="I172" i="12"/>
  <c r="H172" i="12"/>
  <c r="N170" i="12"/>
  <c r="P170" i="12" s="1"/>
  <c r="I170" i="12"/>
  <c r="H170" i="12"/>
  <c r="L169" i="12"/>
  <c r="N169" i="12" s="1"/>
  <c r="I169" i="12"/>
  <c r="H169" i="12"/>
  <c r="L168" i="12"/>
  <c r="L167" i="12"/>
  <c r="I167" i="12"/>
  <c r="H167" i="12"/>
  <c r="L166" i="12"/>
  <c r="L165" i="12"/>
  <c r="I165" i="12"/>
  <c r="H165" i="12"/>
  <c r="N164" i="12"/>
  <c r="P164" i="12" s="1"/>
  <c r="N163" i="12"/>
  <c r="P163" i="12" s="1"/>
  <c r="N162" i="12"/>
  <c r="P162" i="12" s="1"/>
  <c r="I162" i="12"/>
  <c r="H162" i="12"/>
  <c r="N159" i="12"/>
  <c r="P159" i="12" s="1"/>
  <c r="I159" i="12"/>
  <c r="H159" i="12"/>
  <c r="N155" i="12"/>
  <c r="P155" i="12" s="1"/>
  <c r="I155" i="12"/>
  <c r="H155" i="12"/>
  <c r="N154" i="12"/>
  <c r="P154" i="12" s="1"/>
  <c r="H154" i="12"/>
  <c r="N153" i="12"/>
  <c r="P153" i="12" s="1"/>
  <c r="I153" i="12"/>
  <c r="H153" i="12"/>
  <c r="Q152" i="12"/>
  <c r="N152" i="12"/>
  <c r="P152" i="12" s="1"/>
  <c r="I152" i="12"/>
  <c r="H152" i="12"/>
  <c r="I149" i="12"/>
  <c r="H149" i="12"/>
  <c r="H148" i="12"/>
  <c r="H147" i="12"/>
  <c r="G147" i="12"/>
  <c r="I147" i="12" s="1"/>
  <c r="Q147" i="12" s="1"/>
  <c r="I146" i="12"/>
  <c r="H146" i="12"/>
  <c r="Q146" i="12" s="1"/>
  <c r="N145" i="12"/>
  <c r="P145" i="12" s="1"/>
  <c r="I145" i="12"/>
  <c r="H145" i="12"/>
  <c r="Q144" i="12"/>
  <c r="I144" i="12"/>
  <c r="H144" i="12"/>
  <c r="I143" i="12"/>
  <c r="H143" i="12"/>
  <c r="H142" i="12"/>
  <c r="H141" i="12"/>
  <c r="I140" i="12"/>
  <c r="H140" i="12"/>
  <c r="Q140" i="12" s="1"/>
  <c r="I139" i="12"/>
  <c r="H139" i="12"/>
  <c r="Q139" i="12" s="1"/>
  <c r="I138" i="12"/>
  <c r="H138" i="12"/>
  <c r="N131" i="12"/>
  <c r="Q131" i="12" s="1"/>
  <c r="I131" i="12"/>
  <c r="H131" i="12"/>
  <c r="N130" i="12"/>
  <c r="P130" i="12" s="1"/>
  <c r="N129" i="12"/>
  <c r="P129" i="12" s="1"/>
  <c r="L128" i="12"/>
  <c r="L127" i="12"/>
  <c r="N126" i="12" s="1"/>
  <c r="P126" i="12" s="1"/>
  <c r="G126" i="12"/>
  <c r="I126" i="12" s="1"/>
  <c r="F126" i="12"/>
  <c r="H126" i="12" s="1"/>
  <c r="N125" i="12"/>
  <c r="Q125" i="12" s="1"/>
  <c r="N123" i="12"/>
  <c r="Q123" i="12" s="1"/>
  <c r="N122" i="12"/>
  <c r="P122" i="12" s="1"/>
  <c r="I122" i="12"/>
  <c r="H122" i="12"/>
  <c r="N120" i="12"/>
  <c r="Q120" i="12" s="1"/>
  <c r="I120" i="12"/>
  <c r="H120" i="12"/>
  <c r="N117" i="12"/>
  <c r="P117" i="12" s="1"/>
  <c r="I117" i="12"/>
  <c r="H117" i="12"/>
  <c r="N116" i="12"/>
  <c r="P116" i="12" s="1"/>
  <c r="I116" i="12"/>
  <c r="H116" i="12"/>
  <c r="N115" i="12"/>
  <c r="Q115" i="12" s="1"/>
  <c r="H115" i="12"/>
  <c r="N114" i="12"/>
  <c r="P114" i="12" s="1"/>
  <c r="I114" i="12"/>
  <c r="H114" i="12"/>
  <c r="N110" i="12"/>
  <c r="P110" i="12" s="1"/>
  <c r="I110" i="12"/>
  <c r="H110" i="12"/>
  <c r="P108" i="12"/>
  <c r="H108" i="12"/>
  <c r="P107" i="12"/>
  <c r="H107" i="12"/>
  <c r="P106" i="12"/>
  <c r="I106" i="12"/>
  <c r="H106" i="12"/>
  <c r="N101" i="12"/>
  <c r="I101" i="12"/>
  <c r="H101" i="12"/>
  <c r="N100" i="12"/>
  <c r="P100" i="12" s="1"/>
  <c r="N99" i="12"/>
  <c r="P99" i="12" s="1"/>
  <c r="L98" i="12"/>
  <c r="L97" i="12"/>
  <c r="G96" i="12"/>
  <c r="I96" i="12" s="1"/>
  <c r="F96" i="12"/>
  <c r="H96" i="12" s="1"/>
  <c r="N95" i="12"/>
  <c r="P95" i="12" s="1"/>
  <c r="N93" i="12"/>
  <c r="N92" i="12"/>
  <c r="P92" i="12" s="1"/>
  <c r="I92" i="12"/>
  <c r="H92" i="12"/>
  <c r="N90" i="12"/>
  <c r="P90" i="12" s="1"/>
  <c r="I90" i="12"/>
  <c r="H90" i="12"/>
  <c r="N87" i="12"/>
  <c r="Q87" i="12" s="1"/>
  <c r="I87" i="12"/>
  <c r="H87" i="12"/>
  <c r="N86" i="12"/>
  <c r="I86" i="12"/>
  <c r="H86" i="12"/>
  <c r="N85" i="12"/>
  <c r="I85" i="12"/>
  <c r="H85" i="12"/>
  <c r="N84" i="12"/>
  <c r="P84" i="12" s="1"/>
  <c r="I84" i="12"/>
  <c r="H84" i="12"/>
  <c r="N80" i="12"/>
  <c r="I80" i="12"/>
  <c r="H80" i="12"/>
  <c r="P78" i="12"/>
  <c r="H78" i="12"/>
  <c r="P77" i="12"/>
  <c r="H77" i="12"/>
  <c r="P76" i="12"/>
  <c r="I76" i="12"/>
  <c r="H76" i="12"/>
  <c r="N70" i="12"/>
  <c r="P70" i="12" s="1"/>
  <c r="I70" i="12"/>
  <c r="H70" i="12"/>
  <c r="N69" i="12"/>
  <c r="N68" i="12"/>
  <c r="Q68" i="12" s="1"/>
  <c r="L67" i="12"/>
  <c r="L66" i="12"/>
  <c r="G65" i="12"/>
  <c r="I65" i="12" s="1"/>
  <c r="F65" i="12"/>
  <c r="H65" i="12" s="1"/>
  <c r="N64" i="12"/>
  <c r="P64" i="12" s="1"/>
  <c r="N62" i="12"/>
  <c r="P62" i="12" s="1"/>
  <c r="N61" i="12"/>
  <c r="P61" i="12" s="1"/>
  <c r="I61" i="12"/>
  <c r="H61" i="12"/>
  <c r="N59" i="12"/>
  <c r="P59" i="12" s="1"/>
  <c r="I59" i="12"/>
  <c r="H59" i="12"/>
  <c r="N56" i="12"/>
  <c r="P56" i="12" s="1"/>
  <c r="I56" i="12"/>
  <c r="H56" i="12"/>
  <c r="P55" i="12"/>
  <c r="N55" i="12"/>
  <c r="Q55" i="12" s="1"/>
  <c r="I55" i="12"/>
  <c r="H55" i="12"/>
  <c r="N51" i="12"/>
  <c r="I51" i="12"/>
  <c r="H51" i="12"/>
  <c r="P49" i="12"/>
  <c r="H49" i="12"/>
  <c r="P48" i="12"/>
  <c r="H48" i="12"/>
  <c r="P47" i="12"/>
  <c r="I47" i="12"/>
  <c r="Q47" i="12" s="1"/>
  <c r="H47" i="12"/>
  <c r="N41" i="12"/>
  <c r="P41" i="12" s="1"/>
  <c r="I41" i="12"/>
  <c r="H41" i="12"/>
  <c r="N40" i="12"/>
  <c r="P40" i="12" s="1"/>
  <c r="I40" i="12"/>
  <c r="H40" i="12"/>
  <c r="N36" i="12"/>
  <c r="I36" i="12"/>
  <c r="H36" i="12"/>
  <c r="N35" i="12"/>
  <c r="Q35" i="12" s="1"/>
  <c r="H35" i="12"/>
  <c r="N34" i="12"/>
  <c r="P34" i="12" s="1"/>
  <c r="I34" i="12"/>
  <c r="H34" i="12"/>
  <c r="L33" i="12"/>
  <c r="N32" i="12"/>
  <c r="Q32" i="12" s="1"/>
  <c r="I32" i="12"/>
  <c r="H32" i="12"/>
  <c r="I29" i="12"/>
  <c r="H29" i="12"/>
  <c r="H28" i="12"/>
  <c r="Q27" i="12"/>
  <c r="H27" i="12"/>
  <c r="G27" i="12"/>
  <c r="I27" i="12" s="1"/>
  <c r="I26" i="12"/>
  <c r="H26" i="12"/>
  <c r="N25" i="12"/>
  <c r="P25" i="12" s="1"/>
  <c r="I25" i="12"/>
  <c r="Q25" i="12" s="1"/>
  <c r="H25" i="12"/>
  <c r="I24" i="12"/>
  <c r="H24" i="12"/>
  <c r="I23" i="12"/>
  <c r="Q23" i="12" s="1"/>
  <c r="H23" i="12"/>
  <c r="H22" i="12"/>
  <c r="Q21" i="12"/>
  <c r="H21" i="12"/>
  <c r="I20" i="12"/>
  <c r="H20" i="12"/>
  <c r="I19" i="12"/>
  <c r="H19" i="12"/>
  <c r="I18" i="12"/>
  <c r="H18" i="12"/>
  <c r="Q51" i="12" l="1"/>
  <c r="N96" i="12"/>
  <c r="P115" i="12"/>
  <c r="N167" i="12"/>
  <c r="P167" i="12" s="1"/>
  <c r="Q175" i="12"/>
  <c r="Q24" i="12"/>
  <c r="N65" i="12"/>
  <c r="Q78" i="12"/>
  <c r="Q141" i="12"/>
  <c r="Q149" i="12"/>
  <c r="N165" i="12"/>
  <c r="P165" i="12" s="1"/>
  <c r="P51" i="12"/>
  <c r="P125" i="12"/>
  <c r="P131" i="12"/>
  <c r="Q29" i="12"/>
  <c r="Q77" i="12"/>
  <c r="Q86" i="12"/>
  <c r="Q93" i="12"/>
  <c r="Q101" i="12"/>
  <c r="Q49" i="12"/>
  <c r="Q69" i="12"/>
  <c r="P86" i="12"/>
  <c r="P123" i="12"/>
  <c r="Q138" i="12"/>
  <c r="Q153" i="12"/>
  <c r="Q170" i="12"/>
  <c r="Q28" i="12"/>
  <c r="Q34" i="12"/>
  <c r="Q56" i="12"/>
  <c r="Q64" i="12"/>
  <c r="Q84" i="12"/>
  <c r="Q96" i="12"/>
  <c r="Q106" i="12"/>
  <c r="Q154" i="12"/>
  <c r="Q172" i="12"/>
  <c r="Q20" i="12"/>
  <c r="Q48" i="12"/>
  <c r="Q62" i="12"/>
  <c r="Q90" i="12"/>
  <c r="Q114" i="12"/>
  <c r="Q122" i="12"/>
  <c r="Q18" i="12"/>
  <c r="Q26" i="12"/>
  <c r="Q59" i="12"/>
  <c r="Q61" i="12"/>
  <c r="P69" i="12"/>
  <c r="Q65" i="12"/>
  <c r="Q165" i="12"/>
  <c r="Q167" i="12"/>
  <c r="P169" i="12"/>
  <c r="Q169" i="12"/>
  <c r="P32" i="12"/>
  <c r="Q36" i="12"/>
  <c r="P65" i="12"/>
  <c r="P68" i="12"/>
  <c r="Q76" i="12"/>
  <c r="Q85" i="12"/>
  <c r="P85" i="12"/>
  <c r="Q30" i="12"/>
  <c r="Q19" i="12"/>
  <c r="P35" i="12"/>
  <c r="P36" i="12"/>
  <c r="Q70" i="12"/>
  <c r="Q80" i="12"/>
  <c r="P80" i="12"/>
  <c r="P87" i="12"/>
  <c r="P93" i="12"/>
  <c r="P96" i="12"/>
  <c r="P101" i="12"/>
  <c r="P120" i="12"/>
  <c r="Q99" i="12"/>
  <c r="Q100" i="12"/>
  <c r="Q117" i="12"/>
  <c r="Q126" i="12"/>
  <c r="Q159" i="12"/>
  <c r="Q92" i="12"/>
  <c r="Q95" i="12"/>
  <c r="Q116" i="12"/>
  <c r="Q129" i="12"/>
  <c r="Q130" i="12"/>
  <c r="Q145" i="12"/>
  <c r="Q150" i="12" s="1"/>
  <c r="Q155" i="12"/>
  <c r="Q162" i="12"/>
  <c r="Q163" i="12"/>
  <c r="Q164" i="12"/>
  <c r="Q37" i="12" l="1"/>
  <c r="Q179" i="12"/>
  <c r="Q73" i="12"/>
  <c r="Q134" i="12"/>
  <c r="Q180" i="12" l="1"/>
</calcChain>
</file>

<file path=xl/sharedStrings.xml><?xml version="1.0" encoding="utf-8"?>
<sst xmlns="http://schemas.openxmlformats.org/spreadsheetml/2006/main" count="567" uniqueCount="191">
  <si>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</si>
  <si>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</si>
  <si>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</si>
  <si>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</si>
  <si>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</si>
  <si>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</si>
  <si>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</si>
  <si>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</si>
  <si>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</si>
  <si>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</si>
  <si>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</si>
  <si>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</si>
  <si>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</si>
  <si>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</si>
  <si>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</si>
  <si>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</si>
  <si>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</si>
  <si>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</si>
  <si>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</si>
  <si>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>Ñ³ï</t>
  </si>
  <si>
    <t>Ï·</t>
  </si>
  <si>
    <t>ÊáÕáí³Ï</t>
  </si>
  <si>
    <t>ÚáõÕ³Ý»ñÏ</t>
  </si>
  <si>
    <t xml:space="preserve">úÉÇý </t>
  </si>
  <si>
    <t>22-65</t>
  </si>
  <si>
    <t>Ù</t>
  </si>
  <si>
    <t>´Çï.é»ï. Ù³ÍÇÏ</t>
  </si>
  <si>
    <t>22-362</t>
  </si>
  <si>
    <t>ï»Õ</t>
  </si>
  <si>
    <t>3</t>
  </si>
  <si>
    <t>1</t>
  </si>
  <si>
    <t>2</t>
  </si>
  <si>
    <t>7</t>
  </si>
  <si>
    <t>8</t>
  </si>
  <si>
    <t>Հողային աշխատանքներ</t>
  </si>
  <si>
    <t>մ</t>
  </si>
  <si>
    <t>հատ</t>
  </si>
  <si>
    <t>DN100 պողպատե խողովակների  նորմալ հակակոռոզիոն մեկուսացում</t>
  </si>
  <si>
    <t>կգ</t>
  </si>
  <si>
    <t>տ</t>
  </si>
  <si>
    <t>Փական</t>
  </si>
  <si>
    <t>Ձևավոր մասեր</t>
  </si>
  <si>
    <t>Ջուր</t>
  </si>
  <si>
    <t>E1-962</t>
  </si>
  <si>
    <t>Խրամուղու  մշակում IV-րդ կարգի գրունտներում ձեռքով</t>
  </si>
  <si>
    <t xml:space="preserve">E1-961 </t>
  </si>
  <si>
    <t xml:space="preserve"> Խրամուղու  մշակում III-րդ կարգի գրունտներում   ձեռքով </t>
  </si>
  <si>
    <t>22-117   q=0,5</t>
  </si>
  <si>
    <t>äáÉÇ¿ÃÇÉ»Ý» ³½¹³Ýß³Ý³ÛÇÝ Å³å³í»Ý</t>
  </si>
  <si>
    <t>Ժ³å³í»Ý</t>
  </si>
  <si>
    <t>E1-968</t>
  </si>
  <si>
    <t>ºïÉÇóù Ó»éùáí ÏáÕ³ÉÇóùÇ Ùß³Ïí³Í ·ñáõÝïÇó.</t>
  </si>
  <si>
    <t>1-969</t>
  </si>
  <si>
    <t>Ընդամենը</t>
  </si>
  <si>
    <t>Խրամուղու  մշակում էքսկավատորով IV-րդ կարգի գրունտներում</t>
  </si>
  <si>
    <t>Գնաց.3 C310-4 տ.մ, կ.29</t>
  </si>
  <si>
    <t>Տեխնոլոգիական աշխատանքներ</t>
  </si>
  <si>
    <t>Î³½Ù»ó՝                                         Կ. Մովսիսյան</t>
  </si>
  <si>
    <t>Շուկա</t>
  </si>
  <si>
    <t>Բետոն</t>
  </si>
  <si>
    <t>6-1</t>
  </si>
  <si>
    <t>Նախաշերտ B7,5 դասի բետով</t>
  </si>
  <si>
    <t>22-446</t>
  </si>
  <si>
    <t>Հավաք մաս</t>
  </si>
  <si>
    <t>մոնոլիտ մաս</t>
  </si>
  <si>
    <t>ամրան</t>
  </si>
  <si>
    <t>Միջադիր</t>
  </si>
  <si>
    <t>E16-135</t>
  </si>
  <si>
    <t>Հեղյուս, մանեկ</t>
  </si>
  <si>
    <t>Կցաշուրդ մետ.</t>
  </si>
  <si>
    <t>äáÕå³ï» ËáÕáí³Ï DN=108x3.5ÙÙ   ÙáÝï³ÅáõÙáí, ÷áñÓ³ñÏáõÙáí</t>
  </si>
  <si>
    <t>26-79</t>
  </si>
  <si>
    <t>27-173</t>
  </si>
  <si>
    <t>խիճ</t>
  </si>
  <si>
    <t>E6-133</t>
  </si>
  <si>
    <t>վահան</t>
  </si>
  <si>
    <t>տախտակ</t>
  </si>
  <si>
    <t>հեղյուս</t>
  </si>
  <si>
    <t>բետոն В-15</t>
  </si>
  <si>
    <t>շուկա</t>
  </si>
  <si>
    <t>22-397</t>
  </si>
  <si>
    <t>Ø»ï³Õ³Ï³Ý  Ï³÷³ñÇã 1 Ñ³ï</t>
  </si>
  <si>
    <t>Ե/բետոնե  ծակի սալ  120*120</t>
  </si>
  <si>
    <t>9-118</t>
  </si>
  <si>
    <t>Ø»ï³Õ³Ï³Ý Ï³÷³ñÇã,  ï»Õ³¹ñáõÙáí</t>
  </si>
  <si>
    <t>Ø»ï. ÏáÝëïñáõÏ.</t>
  </si>
  <si>
    <t>Ø»ï.ï³ññ»ñ</t>
  </si>
  <si>
    <t>¾É»Ïïñá¹</t>
  </si>
  <si>
    <t>ÇÝýáñ.</t>
  </si>
  <si>
    <t xml:space="preserve">ÌËÝÇ ,ï»Õ³¹ñáõÙáí  </t>
  </si>
  <si>
    <t>ÌËÝÇ</t>
  </si>
  <si>
    <t>4</t>
  </si>
  <si>
    <t xml:space="preserve">ö³Ï³Ý,ï»Õ³¹ñáõÙáí  </t>
  </si>
  <si>
    <t>ö³Ï³Ý</t>
  </si>
  <si>
    <t>5</t>
  </si>
  <si>
    <t>15-613</t>
  </si>
  <si>
    <t>Ø»ï³Õ³Ï³Ý Ï³÷³ñÇãÇ ÛáõÕ³Ý»ñÏáõÙ 2 ß»ñï</t>
  </si>
  <si>
    <t>Ü»ñÏ ïñáñí³Í</t>
  </si>
  <si>
    <t>9</t>
  </si>
  <si>
    <t>7-334</t>
  </si>
  <si>
    <t xml:space="preserve">Ե/բ դիտահորերի ներդիր դետալներ </t>
  </si>
  <si>
    <t>մետ տարր</t>
  </si>
  <si>
    <t>Մետաղական աստիճանի արժեքը</t>
  </si>
  <si>
    <t>մետ աստիճան</t>
  </si>
  <si>
    <t>10</t>
  </si>
  <si>
    <t>Աշխատավարձ     q=2333,65</t>
  </si>
  <si>
    <t>Մեխ. շահ. արժեք  q= 3037,35</t>
  </si>
  <si>
    <t>´Çï. åáÉ. Ù³ÍÇÏ</t>
  </si>
  <si>
    <t>Միացման հանգույց-1  ՄՀ- 1,  նկ 0+00  - /1 հատ/</t>
  </si>
  <si>
    <t>1-592     գնաց.3 1-967</t>
  </si>
  <si>
    <t>E1-1594</t>
  </si>
  <si>
    <r>
      <t>Ù</t>
    </r>
    <r>
      <rPr>
        <vertAlign val="superscript"/>
        <sz val="9"/>
        <rFont val="Arial Armenian"/>
        <family val="2"/>
      </rPr>
      <t>2</t>
    </r>
  </si>
  <si>
    <t>22-68    22-562</t>
  </si>
  <si>
    <t>äáÕå³ï» DN= 159x4,5 ËáÕáí³ÏÇ ÙáÝï³ÅáõÙ ÝáñÙ³É Ñ³Ï³Ïáéá½ÇáÝ ÑÇ¹ñáÙ»Ïáõë³óáõÙáí,÷áñÓ³ñÏáõÙáí</t>
  </si>
  <si>
    <r>
      <t>մ</t>
    </r>
    <r>
      <rPr>
        <vertAlign val="superscript"/>
        <sz val="9"/>
        <rFont val="Arial Armenian"/>
        <family val="2"/>
      </rPr>
      <t>3</t>
    </r>
  </si>
  <si>
    <r>
      <t>մ</t>
    </r>
    <r>
      <rPr>
        <vertAlign val="superscript"/>
        <sz val="9"/>
        <rFont val="Arial Armenian"/>
        <family val="2"/>
      </rPr>
      <t>2</t>
    </r>
  </si>
  <si>
    <t>VI կարգի գրունտների փխրեցում էքսկավատորին ամրացրած թրթռիչի միջոցով</t>
  </si>
  <si>
    <t>E1-1553</t>
  </si>
  <si>
    <t>V-րդ կարգի բնահողի մշակում էքսկավատրով կողլիցք</t>
  </si>
  <si>
    <t>E1-1552</t>
  </si>
  <si>
    <t xml:space="preserve">IV-րդ կարգի բնահողի մշակում էքսկավատրով կողլիցք </t>
  </si>
  <si>
    <t>E1-1551</t>
  </si>
  <si>
    <t xml:space="preserve">III-րդ կարգի բնահողի մշակում էքսկավատրով կողլիցք </t>
  </si>
  <si>
    <t>E1-1635 1-1185</t>
  </si>
  <si>
    <t>3-րդ կարգի բնահողի հետ լիցք բուլդոզերով, տոփանումով</t>
  </si>
  <si>
    <t>1-1638
1-1185</t>
  </si>
  <si>
    <t>ºïÉÇóù Ó»éùáí ÏáÕ³ÉÇóùÇ Ùß³Ïí³Í ·ñáõÝïÇó.տոփանումով</t>
  </si>
  <si>
    <t>22-395</t>
  </si>
  <si>
    <t>Ø»ï³Õ³Ï³Ý խողովակների ÛáõÕ³Ý»ñÏáõÙ 2 ß»ñï</t>
  </si>
  <si>
    <t>11</t>
  </si>
  <si>
    <r>
      <t>Ե/բետոնե  կլոր հորի պատրաստում հավաքովի էլեմենտներից D=1,0մ, Hբ=1,5մ,  (բետոն-0,76մ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,ամրան 38,5կգ-1հորի համար) թուջե կափարիչի և աստիճանի մոնտաժումով</t>
    </r>
  </si>
  <si>
    <t>DN530x6մմ պողպ. Խողովակ</t>
  </si>
  <si>
    <t xml:space="preserve">22-71   к=0.6, ВСН 452-84 </t>
  </si>
  <si>
    <t>թթվածին</t>
  </si>
  <si>
    <t>գազ պրոպան-բութան</t>
  </si>
  <si>
    <t>լ</t>
  </si>
  <si>
    <t>22-74          գ-3.3 ВСН 452-84</t>
  </si>
  <si>
    <t>22-74          գ-5.5 ВСН 452-84</t>
  </si>
  <si>
    <t>Անկյունների պատրաստման համար կիսախողովակների եռակցում</t>
  </si>
  <si>
    <t>էլեկտրոդ</t>
  </si>
  <si>
    <t xml:space="preserve">Ջրաչափական հանգույց -ՓՀ նկ 0+03        </t>
  </si>
  <si>
    <t>Ե/բետոնե  ծակի սալ  1200*1200 ï»Õ³¹ñáõÙáí</t>
  </si>
  <si>
    <t>Արենի բնակավայրի &lt;&lt;Տապ&gt;&gt; հանդամաս</t>
  </si>
  <si>
    <t>Հողային աշխատանքներ    նկ 0+00 մինչև նկ 12+08</t>
  </si>
  <si>
    <t>Գլաքարերի  տեղափոխում  3 կմ</t>
  </si>
  <si>
    <t>Պաշտպանիչ  շերտի իրականացում բերովի փափուկ գրունտներից(տեղափոխելով 2,0կմ հեռավորությունից) h=30սմ հաստությամբ</t>
  </si>
  <si>
    <t>Նախապատրաստական  շերտի իրականացում բերովի փափուկ գրունտներից(տեղափոխելով 2,0կմ հեռավորությունից) h=10սմ հաստությամբ</t>
  </si>
  <si>
    <t>Ավելորդ գրունտի  հարթեցում տեղում</t>
  </si>
  <si>
    <t>Ջրթող հանգույց 21 հատ</t>
  </si>
  <si>
    <t>Մետաղական սողնակավոր ÷³Ï³Ý  
DN100ÙÙ, PN=2,5Øä³, ÙáÝï³ÅáõÙáí</t>
  </si>
  <si>
    <t>Պողպատե DN530x6 (St) էլ. եռակցվող խողովակների ձեռքբերում /21հատ*0,8մ/</t>
  </si>
  <si>
    <t>Պողպատե DN530x6 (St) էլ. եռակցվող խողովակների ձեռքբերում /21հատ*0,875մ/</t>
  </si>
  <si>
    <t>Պողպատե DN530x6 (St) էլ. եռակցվող խողովակների առանցքով երկկողմանի երկայնական կտրում, կիսախողովակների պատրաստման համար, շուրթերի մշակումով /21հատ*0,875մ/</t>
  </si>
  <si>
    <t xml:space="preserve">Անկյունների պատրաստման համար կիսախողովակների թեք կտրում/ 21*2 տեղ/  </t>
  </si>
  <si>
    <t>Խճի շերտի իրականացում H=10սմ/ /21*0,02/</t>
  </si>
  <si>
    <t>Ø»ï³Õ³Ï³Ý տարրերի ÛáõÕ³Ý»ñÏáõÙ 2 ß»ñï /21*4,2/</t>
  </si>
  <si>
    <t>Բետոնյա հիմնատակի  կառուցում  B15 դասի բետոնով /ջրթող հանգույցի համար 21*0,5/</t>
  </si>
  <si>
    <t xml:space="preserve">äáÕå³ï»  DN 108x3.5 ËáÕáí³ÏÇ ÙÇ³óáõÙ DN159 մմ գործող  գծին </t>
  </si>
  <si>
    <t>13</t>
  </si>
  <si>
    <t>Տեխնոլոգիական աշխատանքներ  DN 159 մմ / նկ 0+00 մինչև նկ 10+88   DN 108 մմ / նկ 10+88 մինչև նկ 12+08</t>
  </si>
  <si>
    <t xml:space="preserve">Դատարկման  հանգույց ԴՀ 1 ,  /1 հատ /   նկ 00+32 </t>
  </si>
  <si>
    <t>22-383   E16-135</t>
  </si>
  <si>
    <t>Մետաղական սողնակավոր ÷³Ï³Ý  
DN50ÙÙ, PN=2,5Øä³, ÙáÝï³ÅáõÙáí</t>
  </si>
  <si>
    <t>22-64</t>
  </si>
  <si>
    <t>DN57x3,5 Պողպատե (St) էլ. եռակցվող խողովակների մոնտաժում, փորձարկումով</t>
  </si>
  <si>
    <t>Խողովակ</t>
  </si>
  <si>
    <t>22-146</t>
  </si>
  <si>
    <t>DN50 պողպատե խողովակների  նորմալ հակակոռոզիոն մեկուսացում</t>
  </si>
  <si>
    <t>բիտում</t>
  </si>
  <si>
    <t xml:space="preserve">Դատարկման  հանգույց ԴՀ 2 ,  /1 հատ /   նկ 12+08 </t>
  </si>
  <si>
    <t>Ե/բետոնե  ծածկի սալ  1200*1200 ï»Õ³¹ñáõÙáí</t>
  </si>
  <si>
    <t>Ե/բետոնե  ծածկի սալ  120*120</t>
  </si>
  <si>
    <t>Ջրթող հանգույցների 21 հատ</t>
  </si>
  <si>
    <t xml:space="preserve">Հողային աշխատանքներ   </t>
  </si>
  <si>
    <t>Ջրաչափ</t>
  </si>
  <si>
    <t>Կցաշուրթ</t>
  </si>
  <si>
    <r>
      <t>äáÕå³ï» ö159x4,5 ËáÕáí³ÏÇ ÙÇ³óáõÙ /</t>
    </r>
    <r>
      <rPr>
        <b/>
        <sz val="9"/>
        <rFont val="Arial Armenian"/>
        <family val="2"/>
      </rPr>
      <t>Արենիի ճնշումային/</t>
    </r>
    <r>
      <rPr>
        <sz val="9"/>
        <rFont val="Arial Armenian"/>
        <family val="2"/>
      </rPr>
      <t xml:space="preserve"> ջրագծին</t>
    </r>
  </si>
  <si>
    <r>
      <t>100մ</t>
    </r>
    <r>
      <rPr>
        <vertAlign val="superscript"/>
        <sz val="9"/>
        <color theme="1"/>
        <rFont val="Arial Armenian"/>
        <family val="2"/>
      </rPr>
      <t>2</t>
    </r>
  </si>
  <si>
    <r>
      <t>մ</t>
    </r>
    <r>
      <rPr>
        <vertAlign val="superscript"/>
        <sz val="9"/>
        <color theme="1"/>
        <rFont val="Arial Armenian"/>
        <family val="2"/>
      </rPr>
      <t>3</t>
    </r>
  </si>
  <si>
    <t>Պողպատե խողովակների ձևավոր մասեր DN108մմ</t>
  </si>
  <si>
    <t>Մետաղական սեպավոր ÷³Ï³Ý 
DN150ÙÙ, PN=2,5 Øä³, ÙáÝï³ÅáõÙáí /զադվիշկա 25 մթն/</t>
  </si>
  <si>
    <t>Պողպատե խողովակների ձևավոր մասեր DN159 մմ</t>
  </si>
  <si>
    <t>Ջրաչափ 
DN150ÙÙ, PN=2,5 Øä³, ÙáÝï³ÅáõÙáí /ջրաչափ  25 մթն/</t>
  </si>
  <si>
    <t>Արենի համայնքի Արենի բնակավայրի &lt;&lt;Տապ&gt;&gt; հանդամասում  2,36 կմ  ոռոգման ջրատարի ներքին ցանցի   D=100-125 մմ պոլիէթիլենային և մետաղական խողովակներով կառուցման աշխատանքներ</t>
  </si>
  <si>
    <t>Պողպատե  խողովակաշարի կառուցում</t>
  </si>
  <si>
    <t>գծմ</t>
  </si>
  <si>
    <t>8-27      4-7</t>
  </si>
  <si>
    <t>ä³ï»ñÇ áõÕÕ³ÓÇù çñ³Ù»Ïáõë³óáõÙ µÇïáõÙÇ Ù³ÍÇÏáí (2 ³Ý·³Ù)</t>
  </si>
  <si>
    <r>
      <t>Ù</t>
    </r>
    <r>
      <rPr>
        <vertAlign val="superscript"/>
        <sz val="9"/>
        <color theme="1"/>
        <rFont val="Arial Armenian"/>
        <family val="2"/>
      </rPr>
      <t>2</t>
    </r>
  </si>
  <si>
    <t>բիտումի մածիկ</t>
  </si>
  <si>
    <t xml:space="preserve">Ծավալաթերթ-Նախահաշիվ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</si>
</sst>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00"/>
    <numFmt numFmtId="169" formatCode="0.0"/>
    <numFmt numFmtId="170" formatCode="_-* #,##0\ _€_-;\-* #,##0\ _€_-;_-* &quot;-&quot;\ _€_-;_-@_-"/>
    <numFmt numFmtId="172" formatCode="0.0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8"/>
      <color theme="1"/>
      <name val="Arial Armenian"/>
      <family val="2"/>
    </font>
    <font>
      <sz val="9"/>
      <color theme="1"/>
      <name val="Arial Armenian"/>
      <family val="2"/>
    </font>
    <font>
      <sz val="9"/>
      <name val="Arial Armenian"/>
      <family val="2"/>
    </font>
    <font>
      <b/>
      <sz val="9"/>
      <color theme="1"/>
      <name val="Arial Armenian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</font>
    <font>
      <sz val="8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i/>
      <sz val="9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9"/>
      <color theme="0"/>
      <name val="Arial Armenian"/>
      <family val="2"/>
    </font>
    <font>
      <sz val="8"/>
      <color rgb="FFFF0000"/>
      <name val="Arial Armenian"/>
      <family val="2"/>
    </font>
    <font>
      <vertAlign val="superscript"/>
      <sz val="9"/>
      <color theme="1"/>
      <name val="Arial Armenian"/>
      <family val="2"/>
    </font>
    <font>
      <sz val="9"/>
      <color rgb="FFFF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6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4" fillId="0" borderId="0" applyFont="0" applyFill="0" applyBorder="0" applyAlignment="0" applyProtection="0"/>
    <xf numFmtId="0" fontId="3" fillId="0" borderId="0"/>
    <xf numFmtId="0" fontId="6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8" fillId="0" borderId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3" borderId="0" applyNumberFormat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37">
    <xf numFmtId="0" fontId="0" fillId="0" borderId="0" xfId="0"/>
    <xf numFmtId="0" fontId="12" fillId="0" borderId="2" xfId="9" applyFont="1" applyBorder="1" applyAlignment="1">
      <alignment horizontal="center" vertical="center" wrapText="1"/>
    </xf>
    <xf numFmtId="0" fontId="12" fillId="0" borderId="2" xfId="84" applyFont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2" fillId="0" borderId="2" xfId="16" applyFont="1" applyBorder="1" applyAlignment="1">
      <alignment horizontal="left" vertical="center"/>
    </xf>
    <xf numFmtId="0" fontId="12" fillId="0" borderId="2" xfId="84" applyFont="1" applyBorder="1" applyAlignment="1">
      <alignment horizontal="left" vertical="center" wrapText="1"/>
    </xf>
    <xf numFmtId="0" fontId="12" fillId="0" borderId="2" xfId="16" applyFont="1" applyBorder="1" applyAlignment="1">
      <alignment horizontal="left" vertical="center" wrapText="1"/>
    </xf>
    <xf numFmtId="0" fontId="17" fillId="2" borderId="0" xfId="0" applyFont="1" applyFill="1" applyAlignment="1">
      <alignment vertical="center"/>
    </xf>
    <xf numFmtId="0" fontId="10" fillId="2" borderId="9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7" fontId="11" fillId="2" borderId="0" xfId="0" applyNumberFormat="1" applyFont="1" applyFill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7" fontId="24" fillId="0" borderId="0" xfId="0" applyNumberFormat="1" applyFont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/>
    </xf>
    <xf numFmtId="0" fontId="12" fillId="0" borderId="0" xfId="5" applyFont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169" fontId="11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7" fontId="14" fillId="2" borderId="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center"/>
    </xf>
    <xf numFmtId="0" fontId="12" fillId="2" borderId="2" xfId="1" applyFont="1" applyFill="1" applyBorder="1" applyAlignment="1">
      <alignment horizontal="center" vertical="center"/>
    </xf>
    <xf numFmtId="0" fontId="14" fillId="0" borderId="2" xfId="37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18" fillId="2" borderId="10" xfId="0" applyFont="1" applyFill="1" applyBorder="1" applyAlignment="1">
      <alignment vertical="center"/>
    </xf>
    <xf numFmtId="0" fontId="12" fillId="0" borderId="2" xfId="59" applyFont="1" applyBorder="1" applyAlignment="1">
      <alignment horizontal="center" vertical="center" wrapText="1"/>
    </xf>
    <xf numFmtId="49" fontId="12" fillId="0" borderId="2" xfId="59" applyNumberFormat="1" applyFont="1" applyBorder="1" applyAlignment="1">
      <alignment horizontal="center" vertical="center" wrapText="1"/>
    </xf>
    <xf numFmtId="167" fontId="12" fillId="0" borderId="2" xfId="59" applyNumberFormat="1" applyFont="1" applyBorder="1" applyAlignment="1">
      <alignment horizontal="center" vertical="center" wrapText="1"/>
    </xf>
    <xf numFmtId="2" fontId="12" fillId="0" borderId="2" xfId="59" applyNumberFormat="1" applyFont="1" applyBorder="1" applyAlignment="1">
      <alignment horizontal="center" vertical="center" wrapText="1"/>
    </xf>
    <xf numFmtId="2" fontId="12" fillId="0" borderId="2" xfId="106" applyNumberFormat="1" applyFont="1" applyBorder="1" applyAlignment="1">
      <alignment horizontal="center" vertical="center" shrinkToFit="1"/>
    </xf>
    <xf numFmtId="0" fontId="12" fillId="0" borderId="2" xfId="37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2" fillId="2" borderId="2" xfId="16" applyNumberFormat="1" applyFont="1" applyFill="1" applyBorder="1" applyAlignment="1">
      <alignment horizontal="center" vertical="center" wrapText="1"/>
    </xf>
    <xf numFmtId="0" fontId="12" fillId="2" borderId="2" xfId="16" applyFont="1" applyFill="1" applyBorder="1" applyAlignment="1">
      <alignment horizontal="center" vertical="center" wrapText="1"/>
    </xf>
    <xf numFmtId="167" fontId="12" fillId="2" borderId="2" xfId="16" applyNumberFormat="1" applyFont="1" applyFill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0" fontId="11" fillId="2" borderId="10" xfId="0" applyFont="1" applyFill="1" applyBorder="1" applyAlignment="1">
      <alignment vertical="center"/>
    </xf>
    <xf numFmtId="167" fontId="12" fillId="0" borderId="2" xfId="106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0" fontId="12" fillId="0" borderId="2" xfId="10" applyFont="1" applyBorder="1" applyAlignment="1">
      <alignment horizontal="left" vertical="center" wrapText="1"/>
    </xf>
    <xf numFmtId="0" fontId="12" fillId="0" borderId="2" xfId="10" applyFont="1" applyBorder="1" applyAlignment="1">
      <alignment horizontal="center" vertical="center" wrapText="1"/>
    </xf>
    <xf numFmtId="2" fontId="11" fillId="2" borderId="5" xfId="0" applyNumberFormat="1" applyFont="1" applyFill="1" applyBorder="1" applyAlignment="1">
      <alignment vertical="center" wrapText="1"/>
    </xf>
    <xf numFmtId="2" fontId="11" fillId="2" borderId="0" xfId="0" applyNumberFormat="1" applyFont="1" applyFill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2" fontId="12" fillId="0" borderId="2" xfId="16" applyNumberFormat="1" applyFont="1" applyBorder="1" applyAlignment="1">
      <alignment horizontal="center" vertical="center" wrapText="1"/>
    </xf>
    <xf numFmtId="2" fontId="12" fillId="0" borderId="2" xfId="106" applyNumberFormat="1" applyFont="1" applyBorder="1" applyAlignment="1">
      <alignment horizontal="center" vertical="center"/>
    </xf>
    <xf numFmtId="0" fontId="12" fillId="0" borderId="2" xfId="37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2" borderId="2" xfId="16" applyNumberFormat="1" applyFont="1" applyFill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167" fontId="12" fillId="2" borderId="2" xfId="111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167" fontId="12" fillId="0" borderId="2" xfId="12" applyNumberFormat="1" applyFont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167" fontId="12" fillId="0" borderId="2" xfId="24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left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67" fontId="12" fillId="2" borderId="2" xfId="84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59" applyFont="1" applyFill="1" applyBorder="1" applyAlignment="1">
      <alignment horizontal="left" vertical="center" wrapText="1"/>
    </xf>
    <xf numFmtId="0" fontId="12" fillId="2" borderId="2" xfId="59" applyFont="1" applyFill="1" applyBorder="1" applyAlignment="1">
      <alignment horizontal="center" vertical="center" wrapText="1"/>
    </xf>
    <xf numFmtId="167" fontId="12" fillId="2" borderId="2" xfId="59" applyNumberFormat="1" applyFont="1" applyFill="1" applyBorder="1" applyAlignment="1">
      <alignment horizontal="center" vertical="center" wrapText="1"/>
    </xf>
    <xf numFmtId="0" fontId="12" fillId="2" borderId="2" xfId="84" applyFont="1" applyFill="1" applyBorder="1" applyAlignment="1">
      <alignment horizontal="left" vertical="center" wrapText="1"/>
    </xf>
    <xf numFmtId="0" fontId="12" fillId="2" borderId="2" xfId="84" applyFont="1" applyFill="1" applyBorder="1" applyAlignment="1">
      <alignment horizontal="center" vertical="center" wrapText="1"/>
    </xf>
    <xf numFmtId="0" fontId="12" fillId="0" borderId="2" xfId="16" applyFont="1" applyBorder="1" applyAlignment="1">
      <alignment horizontal="center" vertical="center" wrapText="1"/>
    </xf>
    <xf numFmtId="167" fontId="12" fillId="2" borderId="2" xfId="16" applyNumberFormat="1" applyFont="1" applyFill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horizontal="center" vertical="center" wrapText="1"/>
    </xf>
    <xf numFmtId="49" fontId="12" fillId="0" borderId="2" xfId="16" applyNumberFormat="1" applyFont="1" applyBorder="1" applyAlignment="1">
      <alignment horizontal="center" vertical="center" wrapText="1"/>
    </xf>
    <xf numFmtId="0" fontId="12" fillId="2" borderId="2" xfId="16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67" fontId="12" fillId="0" borderId="2" xfId="106" applyNumberFormat="1" applyFont="1" applyBorder="1" applyAlignment="1">
      <alignment horizontal="center" vertical="center" shrinkToFit="1"/>
    </xf>
    <xf numFmtId="2" fontId="12" fillId="2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 wrapText="1"/>
    </xf>
    <xf numFmtId="167" fontId="12" fillId="0" borderId="2" xfId="7" applyNumberFormat="1" applyFont="1" applyBorder="1" applyAlignment="1">
      <alignment horizontal="center" vertical="center" wrapText="1"/>
    </xf>
    <xf numFmtId="49" fontId="12" fillId="0" borderId="2" xfId="84" applyNumberFormat="1" applyFont="1" applyBorder="1" applyAlignment="1">
      <alignment horizontal="center" vertical="center" wrapText="1"/>
    </xf>
    <xf numFmtId="49" fontId="19" fillId="0" borderId="2" xfId="37" applyNumberFormat="1" applyFont="1" applyBorder="1" applyAlignment="1">
      <alignment horizontal="center" vertical="center" wrapText="1"/>
    </xf>
    <xf numFmtId="167" fontId="2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0" fontId="12" fillId="2" borderId="2" xfId="37" applyFont="1" applyFill="1" applyBorder="1" applyAlignment="1">
      <alignment horizontal="left" vertical="center" wrapText="1"/>
    </xf>
    <xf numFmtId="0" fontId="14" fillId="0" borderId="2" xfId="37" applyFont="1" applyBorder="1" applyAlignment="1">
      <alignment horizontal="left" vertical="center" wrapText="1"/>
    </xf>
    <xf numFmtId="0" fontId="13" fillId="0" borderId="2" xfId="37" applyFont="1" applyBorder="1" applyAlignment="1">
      <alignment horizontal="left" vertical="center"/>
    </xf>
    <xf numFmtId="167" fontId="12" fillId="0" borderId="2" xfId="9" applyNumberFormat="1" applyFont="1" applyBorder="1" applyAlignment="1">
      <alignment horizontal="center" vertical="center" wrapText="1"/>
    </xf>
    <xf numFmtId="49" fontId="19" fillId="2" borderId="2" xfId="37" applyNumberFormat="1" applyFont="1" applyFill="1" applyBorder="1" applyAlignment="1">
      <alignment horizontal="center" vertical="center" wrapText="1"/>
    </xf>
    <xf numFmtId="0" fontId="13" fillId="0" borderId="2" xfId="37" applyFont="1" applyBorder="1" applyAlignment="1">
      <alignment horizontal="center" vertical="center"/>
    </xf>
    <xf numFmtId="0" fontId="12" fillId="0" borderId="2" xfId="7" applyFont="1" applyBorder="1" applyAlignment="1">
      <alignment horizontal="left" vertical="center" wrapText="1"/>
    </xf>
    <xf numFmtId="0" fontId="12" fillId="0" borderId="2" xfId="9" applyFont="1" applyBorder="1" applyAlignment="1">
      <alignment horizontal="left" vertical="center" wrapText="1"/>
    </xf>
    <xf numFmtId="49" fontId="14" fillId="0" borderId="2" xfId="37" applyNumberFormat="1" applyFont="1" applyBorder="1" applyAlignment="1">
      <alignment horizontal="left" vertical="center" wrapText="1"/>
    </xf>
    <xf numFmtId="167" fontId="11" fillId="0" borderId="2" xfId="16" applyNumberFormat="1" applyFont="1" applyBorder="1" applyAlignment="1">
      <alignment horizontal="center" vertical="center" wrapText="1"/>
    </xf>
    <xf numFmtId="0" fontId="11" fillId="0" borderId="2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/>
    </xf>
    <xf numFmtId="0" fontId="12" fillId="2" borderId="2" xfId="112" applyFont="1" applyFill="1" applyBorder="1" applyAlignment="1">
      <alignment horizontal="left" vertical="center"/>
    </xf>
    <xf numFmtId="0" fontId="12" fillId="2" borderId="2" xfId="112" applyFont="1" applyFill="1" applyBorder="1" applyAlignment="1">
      <alignment horizontal="center" vertical="center"/>
    </xf>
    <xf numFmtId="167" fontId="12" fillId="2" borderId="2" xfId="113" applyNumberFormat="1" applyFont="1" applyFill="1" applyBorder="1" applyAlignment="1">
      <alignment horizontal="center" vertical="center" wrapText="1"/>
    </xf>
    <xf numFmtId="0" fontId="12" fillId="2" borderId="2" xfId="111" applyFont="1" applyFill="1" applyBorder="1" applyAlignment="1">
      <alignment horizontal="left" vertical="center" wrapText="1"/>
    </xf>
    <xf numFmtId="0" fontId="12" fillId="2" borderId="2" xfId="111" applyFont="1" applyFill="1" applyBorder="1" applyAlignment="1">
      <alignment horizontal="center" vertical="center" wrapText="1"/>
    </xf>
    <xf numFmtId="167" fontId="12" fillId="2" borderId="2" xfId="54" applyNumberFormat="1" applyFont="1" applyFill="1" applyBorder="1" applyAlignment="1">
      <alignment horizontal="center" vertical="center"/>
    </xf>
    <xf numFmtId="167" fontId="12" fillId="2" borderId="2" xfId="49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2" fillId="0" borderId="2" xfId="5" applyFont="1" applyBorder="1" applyAlignment="1">
      <alignment horizontal="center" vertical="center" shrinkToFit="1"/>
    </xf>
    <xf numFmtId="49" fontId="12" fillId="0" borderId="2" xfId="5" applyNumberFormat="1" applyFont="1" applyBorder="1" applyAlignment="1">
      <alignment horizontal="center" vertical="center" wrapText="1"/>
    </xf>
    <xf numFmtId="49" fontId="12" fillId="0" borderId="2" xfId="5" applyNumberFormat="1" applyFont="1" applyBorder="1" applyAlignment="1">
      <alignment horizontal="left" vertical="center" wrapText="1"/>
    </xf>
    <xf numFmtId="2" fontId="12" fillId="2" borderId="2" xfId="5" applyNumberFormat="1" applyFont="1" applyFill="1" applyBorder="1" applyAlignment="1">
      <alignment horizontal="center" vertical="center" shrinkToFit="1"/>
    </xf>
    <xf numFmtId="165" fontId="12" fillId="0" borderId="2" xfId="106" applyFont="1" applyBorder="1" applyAlignment="1">
      <alignment horizontal="left" vertical="center"/>
    </xf>
    <xf numFmtId="0" fontId="12" fillId="0" borderId="2" xfId="106" applyNumberFormat="1" applyFont="1" applyBorder="1" applyAlignment="1">
      <alignment horizontal="center" vertical="center"/>
    </xf>
    <xf numFmtId="167" fontId="12" fillId="2" borderId="2" xfId="37" applyNumberFormat="1" applyFont="1" applyFill="1" applyBorder="1" applyAlignment="1">
      <alignment horizontal="center" vertical="center"/>
    </xf>
    <xf numFmtId="49" fontId="12" fillId="2" borderId="2" xfId="59" applyNumberFormat="1" applyFont="1" applyFill="1" applyBorder="1" applyAlignment="1">
      <alignment horizontal="center" vertical="center" wrapText="1"/>
    </xf>
    <xf numFmtId="49" fontId="12" fillId="2" borderId="2" xfId="84" applyNumberFormat="1" applyFont="1" applyFill="1" applyBorder="1" applyAlignment="1">
      <alignment horizontal="center" vertical="center" wrapText="1"/>
    </xf>
    <xf numFmtId="0" fontId="14" fillId="0" borderId="2" xfId="16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2" xfId="9" applyNumberFormat="1" applyFont="1" applyBorder="1" applyAlignment="1">
      <alignment horizontal="center" vertical="center" wrapText="1"/>
    </xf>
    <xf numFmtId="167" fontId="12" fillId="2" borderId="2" xfId="106" applyNumberFormat="1" applyFont="1" applyFill="1" applyBorder="1" applyAlignment="1">
      <alignment horizontal="center" vertical="center"/>
    </xf>
    <xf numFmtId="167" fontId="12" fillId="2" borderId="2" xfId="106" applyNumberFormat="1" applyFont="1" applyFill="1" applyBorder="1" applyAlignment="1">
      <alignment horizontal="center" vertical="center" shrinkToFit="1"/>
    </xf>
    <xf numFmtId="0" fontId="11" fillId="0" borderId="2" xfId="16" applyFont="1" applyBorder="1" applyAlignment="1">
      <alignment horizontal="left" vertical="center" wrapText="1"/>
    </xf>
    <xf numFmtId="0" fontId="11" fillId="0" borderId="2" xfId="16" applyFont="1" applyBorder="1" applyAlignment="1">
      <alignment horizontal="center" vertical="center" wrapText="1"/>
    </xf>
    <xf numFmtId="167" fontId="11" fillId="0" borderId="2" xfId="106" applyNumberFormat="1" applyFont="1" applyBorder="1" applyAlignment="1">
      <alignment horizontal="center" vertical="center" shrinkToFit="1"/>
    </xf>
    <xf numFmtId="167" fontId="11" fillId="2" borderId="2" xfId="106" applyNumberFormat="1" applyFont="1" applyFill="1" applyBorder="1" applyAlignment="1">
      <alignment horizontal="center" vertical="center" shrinkToFit="1"/>
    </xf>
    <xf numFmtId="2" fontId="11" fillId="0" borderId="2" xfId="106" applyNumberFormat="1" applyFont="1" applyBorder="1" applyAlignment="1">
      <alignment horizontal="center" vertical="center"/>
    </xf>
    <xf numFmtId="167" fontId="11" fillId="0" borderId="2" xfId="106" applyNumberFormat="1" applyFont="1" applyBorder="1" applyAlignment="1">
      <alignment horizontal="center" vertical="center"/>
    </xf>
    <xf numFmtId="167" fontId="12" fillId="0" borderId="2" xfId="84" applyNumberFormat="1" applyFont="1" applyBorder="1" applyAlignment="1">
      <alignment horizontal="center" vertical="center" wrapText="1"/>
    </xf>
    <xf numFmtId="167" fontId="12" fillId="0" borderId="2" xfId="0" applyNumberFormat="1" applyFont="1" applyBorder="1" applyAlignment="1">
      <alignment horizontal="center" vertical="center"/>
    </xf>
    <xf numFmtId="167" fontId="12" fillId="0" borderId="2" xfId="37" applyNumberFormat="1" applyFont="1" applyBorder="1" applyAlignment="1">
      <alignment horizontal="center" vertical="center" wrapText="1"/>
    </xf>
    <xf numFmtId="167" fontId="12" fillId="2" borderId="2" xfId="114" applyNumberFormat="1" applyFont="1" applyFill="1" applyBorder="1" applyAlignment="1">
      <alignment horizontal="center" vertical="center" shrinkToFit="1"/>
    </xf>
    <xf numFmtId="2" fontId="12" fillId="2" borderId="2" xfId="59" applyNumberFormat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0" fontId="13" fillId="0" borderId="2" xfId="37" applyFont="1" applyBorder="1" applyAlignment="1">
      <alignment vertical="center"/>
    </xf>
    <xf numFmtId="2" fontId="14" fillId="0" borderId="2" xfId="37" applyNumberFormat="1" applyFont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2" fontId="19" fillId="0" borderId="2" xfId="37" applyNumberFormat="1" applyFont="1" applyBorder="1" applyAlignment="1">
      <alignment horizontal="center" vertical="center" wrapText="1"/>
    </xf>
    <xf numFmtId="2" fontId="13" fillId="0" borderId="2" xfId="37" applyNumberFormat="1" applyFont="1" applyBorder="1" applyAlignment="1">
      <alignment vertical="center"/>
    </xf>
    <xf numFmtId="2" fontId="13" fillId="2" borderId="2" xfId="0" applyNumberFormat="1" applyFont="1" applyFill="1" applyBorder="1" applyAlignment="1">
      <alignment vertical="center" wrapText="1"/>
    </xf>
    <xf numFmtId="2" fontId="12" fillId="2" borderId="2" xfId="84" applyNumberFormat="1" applyFont="1" applyFill="1" applyBorder="1" applyAlignment="1">
      <alignment horizontal="center" vertical="center" wrapText="1"/>
    </xf>
    <xf numFmtId="2" fontId="12" fillId="2" borderId="2" xfId="9" applyNumberFormat="1" applyFont="1" applyFill="1" applyBorder="1" applyAlignment="1">
      <alignment horizontal="center" vertical="center" wrapText="1"/>
    </xf>
    <xf numFmtId="2" fontId="19" fillId="2" borderId="2" xfId="37" applyNumberFormat="1" applyFont="1" applyFill="1" applyBorder="1" applyAlignment="1">
      <alignment horizontal="center" vertical="center" wrapText="1"/>
    </xf>
    <xf numFmtId="2" fontId="13" fillId="0" borderId="2" xfId="37" applyNumberFormat="1" applyFont="1" applyBorder="1" applyAlignment="1">
      <alignment horizontal="center" vertical="center"/>
    </xf>
    <xf numFmtId="2" fontId="11" fillId="2" borderId="2" xfId="16" applyNumberFormat="1" applyFont="1" applyFill="1" applyBorder="1" applyAlignment="1">
      <alignment horizontal="center" vertical="center" wrapText="1"/>
    </xf>
    <xf numFmtId="49" fontId="14" fillId="2" borderId="2" xfId="37" applyNumberFormat="1" applyFont="1" applyFill="1" applyBorder="1" applyAlignment="1">
      <alignment horizontal="left" vertical="center" wrapText="1"/>
    </xf>
    <xf numFmtId="0" fontId="27" fillId="2" borderId="0" xfId="0" applyFont="1" applyFill="1" applyAlignment="1">
      <alignment vertical="center"/>
    </xf>
    <xf numFmtId="167" fontId="12" fillId="0" borderId="2" xfId="106" applyNumberFormat="1" applyFont="1" applyBorder="1" applyAlignment="1">
      <alignment horizontal="center" vertical="center" shrinkToFi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center" vertical="center"/>
    </xf>
    <xf numFmtId="0" fontId="12" fillId="2" borderId="2" xfId="59" applyFont="1" applyFill="1" applyBorder="1" applyAlignment="1">
      <alignment horizontal="center" vertical="center" wrapText="1"/>
    </xf>
    <xf numFmtId="49" fontId="12" fillId="2" borderId="2" xfId="59" applyNumberFormat="1" applyFont="1" applyFill="1" applyBorder="1" applyAlignment="1">
      <alignment horizontal="center" vertical="center" wrapText="1"/>
    </xf>
    <xf numFmtId="0" fontId="12" fillId="2" borderId="2" xfId="59" applyFont="1" applyFill="1" applyBorder="1" applyAlignment="1">
      <alignment horizontal="left" vertical="center" wrapText="1"/>
    </xf>
    <xf numFmtId="2" fontId="12" fillId="2" borderId="2" xfId="59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0" fontId="12" fillId="0" borderId="2" xfId="7" applyFont="1" applyBorder="1" applyAlignment="1">
      <alignment horizontal="center" vertical="center" wrapText="1"/>
    </xf>
    <xf numFmtId="2" fontId="12" fillId="2" borderId="2" xfId="7" applyNumberFormat="1" applyFont="1" applyFill="1" applyBorder="1" applyAlignment="1">
      <alignment horizontal="center" vertical="center" wrapText="1"/>
    </xf>
    <xf numFmtId="167" fontId="12" fillId="0" borderId="2" xfId="7" applyNumberFormat="1" applyFont="1" applyBorder="1" applyAlignment="1">
      <alignment horizontal="center" vertical="center" wrapText="1"/>
    </xf>
    <xf numFmtId="172" fontId="12" fillId="0" borderId="2" xfId="7" applyNumberFormat="1" applyFont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0" fontId="12" fillId="0" borderId="2" xfId="16" applyFont="1" applyBorder="1" applyAlignment="1">
      <alignment horizontal="center" vertical="center" wrapText="1"/>
    </xf>
    <xf numFmtId="2" fontId="12" fillId="2" borderId="2" xfId="16" applyNumberFormat="1" applyFont="1" applyFill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 wrapText="1"/>
    </xf>
    <xf numFmtId="49" fontId="12" fillId="0" borderId="2" xfId="16" applyNumberFormat="1" applyFont="1" applyBorder="1" applyAlignment="1">
      <alignment horizontal="center" vertical="center" wrapText="1"/>
    </xf>
    <xf numFmtId="0" fontId="12" fillId="0" borderId="2" xfId="7" applyFont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7" fontId="12" fillId="0" borderId="2" xfId="16" applyNumberFormat="1" applyFont="1" applyBorder="1" applyAlignment="1">
      <alignment horizontal="center" vertical="center" wrapText="1"/>
    </xf>
    <xf numFmtId="0" fontId="12" fillId="2" borderId="2" xfId="16" applyFont="1" applyFill="1" applyBorder="1" applyAlignment="1">
      <alignment horizontal="left" vertical="center" wrapText="1"/>
    </xf>
    <xf numFmtId="172" fontId="12" fillId="0" borderId="2" xfId="16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7" fontId="12" fillId="2" borderId="2" xfId="106" applyNumberFormat="1" applyFont="1" applyFill="1" applyBorder="1" applyAlignment="1">
      <alignment horizontal="center" vertical="center" shrinkToFit="1"/>
    </xf>
    <xf numFmtId="49" fontId="12" fillId="0" borderId="2" xfId="7" applyNumberFormat="1" applyFont="1" applyBorder="1" applyAlignment="1">
      <alignment horizontal="center" vertical="center" wrapText="1"/>
    </xf>
    <xf numFmtId="0" fontId="12" fillId="0" borderId="2" xfId="16" applyFont="1" applyBorder="1" applyAlignment="1">
      <alignment horizontal="left" vertical="center" wrapText="1"/>
    </xf>
    <xf numFmtId="0" fontId="11" fillId="2" borderId="2" xfId="16" applyFont="1" applyFill="1" applyBorder="1" applyAlignment="1">
      <alignment horizontal="left" vertical="center" wrapText="1"/>
    </xf>
    <xf numFmtId="2" fontId="11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0" fontId="11" fillId="2" borderId="1" xfId="59" applyFont="1" applyFill="1" applyBorder="1" applyAlignment="1">
      <alignment horizontal="center" vertical="center"/>
    </xf>
    <xf numFmtId="0" fontId="11" fillId="2" borderId="3" xfId="59" applyFont="1" applyFill="1" applyBorder="1" applyAlignment="1">
      <alignment horizontal="center" vertical="center"/>
    </xf>
    <xf numFmtId="49" fontId="11" fillId="2" borderId="1" xfId="59" applyNumberFormat="1" applyFont="1" applyFill="1" applyBorder="1" applyAlignment="1">
      <alignment horizontal="center" vertical="center" wrapText="1"/>
    </xf>
    <xf numFmtId="49" fontId="11" fillId="2" borderId="3" xfId="59" applyNumberFormat="1" applyFont="1" applyFill="1" applyBorder="1" applyAlignment="1">
      <alignment horizontal="center" vertical="center" wrapText="1"/>
    </xf>
    <xf numFmtId="0" fontId="11" fillId="2" borderId="1" xfId="59" applyFont="1" applyFill="1" applyBorder="1" applyAlignment="1">
      <alignment horizontal="left" vertical="center" wrapText="1"/>
    </xf>
    <xf numFmtId="0" fontId="11" fillId="2" borderId="3" xfId="59" applyFont="1" applyFill="1" applyBorder="1" applyAlignment="1">
      <alignment horizontal="left" vertical="center" wrapText="1"/>
    </xf>
    <xf numFmtId="2" fontId="11" fillId="2" borderId="1" xfId="59" applyNumberFormat="1" applyFont="1" applyFill="1" applyBorder="1" applyAlignment="1">
      <alignment horizontal="center" vertical="center"/>
    </xf>
    <xf numFmtId="2" fontId="11" fillId="2" borderId="3" xfId="59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0" fontId="11" fillId="2" borderId="1" xfId="59" applyFont="1" applyFill="1" applyBorder="1" applyAlignment="1">
      <alignment horizontal="left" vertical="center"/>
    </xf>
    <xf numFmtId="0" fontId="11" fillId="2" borderId="3" xfId="59" applyFont="1" applyFill="1" applyBorder="1" applyAlignment="1">
      <alignment horizontal="left" vertical="center"/>
    </xf>
    <xf numFmtId="167" fontId="11" fillId="2" borderId="1" xfId="59" applyNumberFormat="1" applyFont="1" applyFill="1" applyBorder="1" applyAlignment="1">
      <alignment horizontal="center" vertical="center"/>
    </xf>
    <xf numFmtId="167" fontId="11" fillId="2" borderId="3" xfId="59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3" xfId="0" applyNumberFormat="1" applyFont="1" applyFill="1" applyBorder="1" applyAlignment="1">
      <alignment horizontal="center" vertical="center"/>
    </xf>
  </cellXfs>
  <cellStyles count="116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4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3 2" xfId="114" xr:uid="{00000000-0005-0000-0000-000013000000}"/>
    <cellStyle name="Normal 10 4" xfId="11" xr:uid="{00000000-0005-0000-0000-000014000000}"/>
    <cellStyle name="Normal 10 5" xfId="41" xr:uid="{00000000-0005-0000-0000-000015000000}"/>
    <cellStyle name="Normal 11" xfId="17" xr:uid="{00000000-0005-0000-0000-000016000000}"/>
    <cellStyle name="Normal 11 2" xfId="42" xr:uid="{00000000-0005-0000-0000-000017000000}"/>
    <cellStyle name="Normal 11 3" xfId="43" xr:uid="{00000000-0005-0000-0000-000018000000}"/>
    <cellStyle name="Normal 12" xfId="44" xr:uid="{00000000-0005-0000-0000-000019000000}"/>
    <cellStyle name="Normal 12 2" xfId="45" xr:uid="{00000000-0005-0000-0000-00001A000000}"/>
    <cellStyle name="Normal 13" xfId="46" xr:uid="{00000000-0005-0000-0000-00001B000000}"/>
    <cellStyle name="Normal 14" xfId="47" xr:uid="{00000000-0005-0000-0000-00001C000000}"/>
    <cellStyle name="Normal 14 2" xfId="48" xr:uid="{00000000-0005-0000-0000-00001D000000}"/>
    <cellStyle name="Normal 15" xfId="49" xr:uid="{00000000-0005-0000-0000-00001E000000}"/>
    <cellStyle name="Normal 16" xfId="50" xr:uid="{00000000-0005-0000-0000-00001F000000}"/>
    <cellStyle name="Normal 16 2" xfId="51" xr:uid="{00000000-0005-0000-0000-000020000000}"/>
    <cellStyle name="Normal 16 3" xfId="52" xr:uid="{00000000-0005-0000-0000-000021000000}"/>
    <cellStyle name="Normal 17" xfId="53" xr:uid="{00000000-0005-0000-0000-000022000000}"/>
    <cellStyle name="Normal 17 2" xfId="54" xr:uid="{00000000-0005-0000-0000-000023000000}"/>
    <cellStyle name="Normal 18" xfId="55" xr:uid="{00000000-0005-0000-0000-000024000000}"/>
    <cellStyle name="Normal 18 2" xfId="56" xr:uid="{00000000-0005-0000-0000-000025000000}"/>
    <cellStyle name="Normal 19" xfId="57" xr:uid="{00000000-0005-0000-0000-000026000000}"/>
    <cellStyle name="Normal 19 2" xfId="58" xr:uid="{00000000-0005-0000-0000-000027000000}"/>
    <cellStyle name="Normal 19 3" xfId="111" xr:uid="{00000000-0005-0000-0000-000028000000}"/>
    <cellStyle name="Normal 2" xfId="5" xr:uid="{00000000-0005-0000-0000-000029000000}"/>
    <cellStyle name="Normal 2 2" xfId="18" xr:uid="{00000000-0005-0000-0000-00002A000000}"/>
    <cellStyle name="Normal 2 2 2" xfId="59" xr:uid="{00000000-0005-0000-0000-00002B000000}"/>
    <cellStyle name="Normal 2 2 2 2" xfId="60" xr:uid="{00000000-0005-0000-0000-00002C000000}"/>
    <cellStyle name="Normal 2 2 2 2 2" xfId="61" xr:uid="{00000000-0005-0000-0000-00002D000000}"/>
    <cellStyle name="Normal 2 2 2 2 2 2" xfId="7" xr:uid="{00000000-0005-0000-0000-00002E000000}"/>
    <cellStyle name="Normal 2 2 2 2 3" xfId="9" xr:uid="{00000000-0005-0000-0000-00002F000000}"/>
    <cellStyle name="Normal 2 2 2 2 4" xfId="62" xr:uid="{00000000-0005-0000-0000-000030000000}"/>
    <cellStyle name="Normal 2 2 3" xfId="108" xr:uid="{00000000-0005-0000-0000-000031000000}"/>
    <cellStyle name="Normal 2 3" xfId="63" xr:uid="{00000000-0005-0000-0000-000032000000}"/>
    <cellStyle name="Normal 2 3 2" xfId="64" xr:uid="{00000000-0005-0000-0000-000033000000}"/>
    <cellStyle name="Normal 2 3 4 7" xfId="115" xr:uid="{00000000-0005-0000-0000-000034000000}"/>
    <cellStyle name="Normal 20" xfId="65" xr:uid="{00000000-0005-0000-0000-000035000000}"/>
    <cellStyle name="Normal 20 2" xfId="66" xr:uid="{00000000-0005-0000-0000-000036000000}"/>
    <cellStyle name="Normal 20 3" xfId="67" xr:uid="{00000000-0005-0000-0000-000037000000}"/>
    <cellStyle name="Normal 20 3 2" xfId="68" xr:uid="{00000000-0005-0000-0000-000038000000}"/>
    <cellStyle name="Normal 20 4" xfId="69" xr:uid="{00000000-0005-0000-0000-000039000000}"/>
    <cellStyle name="Normal 20 5" xfId="70" xr:uid="{00000000-0005-0000-0000-00003A000000}"/>
    <cellStyle name="Normal 21" xfId="71" xr:uid="{00000000-0005-0000-0000-00003B000000}"/>
    <cellStyle name="Normal 21 2" xfId="72" xr:uid="{00000000-0005-0000-0000-00003C000000}"/>
    <cellStyle name="Normal 22" xfId="73" xr:uid="{00000000-0005-0000-0000-00003D000000}"/>
    <cellStyle name="Normal 22 2" xfId="74" xr:uid="{00000000-0005-0000-0000-00003E000000}"/>
    <cellStyle name="Normal 23" xfId="75" xr:uid="{00000000-0005-0000-0000-00003F000000}"/>
    <cellStyle name="Normal 23 2" xfId="24" xr:uid="{00000000-0005-0000-0000-000040000000}"/>
    <cellStyle name="Normal 24" xfId="76" xr:uid="{00000000-0005-0000-0000-000041000000}"/>
    <cellStyle name="Normal 25" xfId="77" xr:uid="{00000000-0005-0000-0000-000042000000}"/>
    <cellStyle name="Normal 26" xfId="19" xr:uid="{00000000-0005-0000-0000-000043000000}"/>
    <cellStyle name="Normal 27" xfId="20" xr:uid="{00000000-0005-0000-0000-000044000000}"/>
    <cellStyle name="Normal 3" xfId="21" xr:uid="{00000000-0005-0000-0000-000045000000}"/>
    <cellStyle name="Normal 3 2" xfId="78" xr:uid="{00000000-0005-0000-0000-000046000000}"/>
    <cellStyle name="Normal 3 2 2" xfId="79" xr:uid="{00000000-0005-0000-0000-000047000000}"/>
    <cellStyle name="Normal 3 2 3" xfId="80" xr:uid="{00000000-0005-0000-0000-000048000000}"/>
    <cellStyle name="Normal 3 3" xfId="81" xr:uid="{00000000-0005-0000-0000-000049000000}"/>
    <cellStyle name="Normal 3 4" xfId="82" xr:uid="{00000000-0005-0000-0000-00004A000000}"/>
    <cellStyle name="Normal 4" xfId="83" xr:uid="{00000000-0005-0000-0000-00004B000000}"/>
    <cellStyle name="Normal 4 2" xfId="84" xr:uid="{00000000-0005-0000-0000-00004C000000}"/>
    <cellStyle name="Normal 4 2 2" xfId="10" xr:uid="{00000000-0005-0000-0000-00004D000000}"/>
    <cellStyle name="Normal 4 3" xfId="85" xr:uid="{00000000-0005-0000-0000-00004E000000}"/>
    <cellStyle name="Normal 5" xfId="86" xr:uid="{00000000-0005-0000-0000-00004F000000}"/>
    <cellStyle name="Normal 5 2" xfId="87" xr:uid="{00000000-0005-0000-0000-000050000000}"/>
    <cellStyle name="Normal 5 2 2" xfId="88" xr:uid="{00000000-0005-0000-0000-000051000000}"/>
    <cellStyle name="Normal 5 3" xfId="89" xr:uid="{00000000-0005-0000-0000-000052000000}"/>
    <cellStyle name="Normal 6" xfId="22" xr:uid="{00000000-0005-0000-0000-000053000000}"/>
    <cellStyle name="Normal 6 2" xfId="90" xr:uid="{00000000-0005-0000-0000-000054000000}"/>
    <cellStyle name="Normal 6 3" xfId="6" xr:uid="{00000000-0005-0000-0000-000055000000}"/>
    <cellStyle name="Normal 7" xfId="91" xr:uid="{00000000-0005-0000-0000-000056000000}"/>
    <cellStyle name="Normal 7 2" xfId="92" xr:uid="{00000000-0005-0000-0000-000057000000}"/>
    <cellStyle name="Normal 8" xfId="93" xr:uid="{00000000-0005-0000-0000-000058000000}"/>
    <cellStyle name="Normal 8 2" xfId="94" xr:uid="{00000000-0005-0000-0000-000059000000}"/>
    <cellStyle name="Normal 9" xfId="95" xr:uid="{00000000-0005-0000-0000-00005A000000}"/>
    <cellStyle name="Normal 9 2" xfId="96" xr:uid="{00000000-0005-0000-0000-00005B000000}"/>
    <cellStyle name="Normal 9 2 2" xfId="97" xr:uid="{00000000-0005-0000-0000-00005C000000}"/>
    <cellStyle name="Normal_2-Arshakunjanc-(Evrostan)- perexod" xfId="110" xr:uid="{00000000-0005-0000-0000-00005D000000}"/>
    <cellStyle name="Normal_Asfalt  2" xfId="113" xr:uid="{00000000-0005-0000-0000-00005E000000}"/>
    <cellStyle name="Normal_Haykashen dproc  2" xfId="112" xr:uid="{00000000-0005-0000-0000-00005F000000}"/>
    <cellStyle name="Percent 2" xfId="98" xr:uid="{00000000-0005-0000-0000-000060000000}"/>
    <cellStyle name="Обычный" xfId="0" builtinId="0"/>
    <cellStyle name="Обычный 2" xfId="1" xr:uid="{00000000-0005-0000-0000-000063000000}"/>
    <cellStyle name="Обычный 2 2" xfId="13" xr:uid="{00000000-0005-0000-0000-000064000000}"/>
    <cellStyle name="Обычный 3" xfId="3" xr:uid="{00000000-0005-0000-0000-000065000000}"/>
    <cellStyle name="Обычный 3 2" xfId="23" xr:uid="{00000000-0005-0000-0000-000066000000}"/>
    <cellStyle name="Обычный 3 3" xfId="99" xr:uid="{00000000-0005-0000-0000-000067000000}"/>
    <cellStyle name="Обычный 3 4" xfId="105" xr:uid="{00000000-0005-0000-0000-000068000000}"/>
    <cellStyle name="Обычный 4" xfId="2" xr:uid="{00000000-0005-0000-0000-000069000000}"/>
    <cellStyle name="Обычный 4 2" xfId="100" xr:uid="{00000000-0005-0000-0000-00006A000000}"/>
    <cellStyle name="Обычный 5" xfId="4" xr:uid="{00000000-0005-0000-0000-00006B000000}"/>
    <cellStyle name="Обычный 5 2" xfId="101" xr:uid="{00000000-0005-0000-0000-00006C000000}"/>
    <cellStyle name="Обычный 6" xfId="14" xr:uid="{00000000-0005-0000-0000-00006D000000}"/>
    <cellStyle name="Обычный 6 2" xfId="107" xr:uid="{00000000-0005-0000-0000-00006E000000}"/>
    <cellStyle name="Обычный 7" xfId="26" xr:uid="{00000000-0005-0000-0000-00006F000000}"/>
    <cellStyle name="Обычный 7 2" xfId="109" xr:uid="{00000000-0005-0000-0000-000070000000}"/>
    <cellStyle name="Плохой 2" xfId="102" xr:uid="{00000000-0005-0000-0000-000071000000}"/>
    <cellStyle name="Финансовый 2" xfId="12" xr:uid="{00000000-0005-0000-0000-000072000000}"/>
    <cellStyle name="Финансовый 2 2" xfId="103" xr:uid="{00000000-0005-0000-0000-000073000000}"/>
    <cellStyle name="Финансовый 2 3" xfId="10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2124075</xdr:colOff>
      <xdr:row>180</xdr:row>
      <xdr:rowOff>66675</xdr:rowOff>
    </xdr:from>
    <xdr:to>
      <xdr:col>2</xdr:col>
      <xdr:colOff>2495550</xdr:colOff>
      <xdr:row>182</xdr:row>
      <xdr:rowOff>112617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3150" y="52282725"/>
          <a:ext cx="371475" cy="350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Q182"/>
  <sheetViews>
    <sheetView tabSelected="1" topLeftCell="A162" zoomScale="130" zoomScaleNormal="130" workbookViewId="0">
      <selection activeCell="Q180" sqref="Q180"/>
    </sheetView>
  </sheetViews>
  <sheetFormatPr defaultRowHeight="12" x14ac:dyDescent="0.25"/>
  <cols>
    <col min="1" max="1" width="3.28515625" style="95" customWidth="1"/>
    <col min="2" max="2" width="6.5703125" style="95" hidden="1" customWidth="1"/>
    <col min="3" max="3" width="56.28515625" style="26" customWidth="1"/>
    <col min="4" max="4" width="7.42578125" style="95" customWidth="1"/>
    <col min="5" max="5" width="8.5703125" style="95" customWidth="1"/>
    <col min="6" max="6" width="9.28515625" style="95" hidden="1" customWidth="1"/>
    <col min="7" max="7" width="8.28515625" style="95" hidden="1" customWidth="1"/>
    <col min="8" max="8" width="8.28515625" style="13" hidden="1" customWidth="1"/>
    <col min="9" max="9" width="8.42578125" style="13" hidden="1" customWidth="1"/>
    <col min="10" max="10" width="13.42578125" style="26" hidden="1" customWidth="1"/>
    <col min="11" max="11" width="6.5703125" style="95" hidden="1" customWidth="1"/>
    <col min="12" max="12" width="7.28515625" style="95" hidden="1" customWidth="1"/>
    <col min="13" max="13" width="9.7109375" style="95" hidden="1" customWidth="1"/>
    <col min="14" max="14" width="7.7109375" style="95" hidden="1" customWidth="1"/>
    <col min="15" max="15" width="7.85546875" style="13" customWidth="1"/>
    <col min="16" max="16" width="8.7109375" style="13" hidden="1" customWidth="1"/>
    <col min="17" max="17" width="11.85546875" style="13" customWidth="1"/>
    <col min="18" max="18" width="9" style="12" hidden="1" customWidth="1"/>
    <col min="19" max="19" width="16.7109375" style="12" hidden="1" customWidth="1"/>
    <col min="20" max="20" width="10" style="12" hidden="1" customWidth="1"/>
    <col min="21" max="39" width="0" style="12" hidden="1" customWidth="1"/>
    <col min="40" max="40" width="9.140625" style="12"/>
    <col min="41" max="42" width="0" style="12" hidden="1" customWidth="1"/>
    <col min="43" max="16384" width="9.140625" style="12"/>
  </cols>
  <sheetData>
    <row r="2" spans="1:41" ht="28.5" customHeight="1" x14ac:dyDescent="0.25">
      <c r="A2" s="11"/>
      <c r="B2" s="205" t="s">
        <v>190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41" ht="45.75" customHeight="1" x14ac:dyDescent="0.25">
      <c r="A3" s="199" t="s">
        <v>183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41" ht="15" customHeight="1" x14ac:dyDescent="0.25">
      <c r="A4" s="11"/>
      <c r="B4" s="206" t="s">
        <v>184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41" ht="15" x14ac:dyDescent="0.25">
      <c r="A5" s="11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41" ht="6.75" customHeight="1" x14ac:dyDescent="0.25">
      <c r="A6" s="11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41" ht="8.25" customHeight="1" x14ac:dyDescent="0.25">
      <c r="J7" s="201"/>
      <c r="K7" s="201"/>
      <c r="L7" s="201"/>
      <c r="M7" s="201"/>
      <c r="N7" s="201"/>
      <c r="O7" s="201"/>
      <c r="P7" s="14"/>
    </row>
    <row r="8" spans="1:41" ht="5.25" customHeight="1" x14ac:dyDescent="0.25">
      <c r="J8" s="15"/>
      <c r="K8" s="92"/>
      <c r="L8" s="201"/>
      <c r="M8" s="201"/>
      <c r="N8" s="201"/>
      <c r="O8" s="201"/>
      <c r="P8" s="14"/>
    </row>
    <row r="9" spans="1:41" ht="13.5" customHeight="1" x14ac:dyDescent="0.25">
      <c r="C9" s="107"/>
      <c r="H9" s="16">
        <v>2.33365</v>
      </c>
      <c r="I9" s="16">
        <v>3.03735</v>
      </c>
      <c r="J9" s="15"/>
      <c r="K9" s="204"/>
      <c r="L9" s="204"/>
      <c r="M9" s="204"/>
      <c r="N9" s="204"/>
      <c r="O9" s="204"/>
      <c r="P9" s="14"/>
    </row>
    <row r="10" spans="1:41" ht="24" customHeight="1" x14ac:dyDescent="0.25">
      <c r="A10" s="89" t="s">
        <v>0</v>
      </c>
      <c r="B10" s="189" t="s">
        <v>1</v>
      </c>
      <c r="C10" s="189" t="s">
        <v>2</v>
      </c>
      <c r="D10" s="189" t="s">
        <v>3</v>
      </c>
      <c r="E10" s="189" t="s">
        <v>4</v>
      </c>
      <c r="F10" s="187" t="s">
        <v>5</v>
      </c>
      <c r="G10" s="187"/>
      <c r="H10" s="187"/>
      <c r="I10" s="187"/>
      <c r="J10" s="187"/>
      <c r="K10" s="187"/>
      <c r="L10" s="187"/>
      <c r="M10" s="187"/>
      <c r="N10" s="187"/>
      <c r="O10" s="203" t="s">
        <v>6</v>
      </c>
      <c r="P10" s="203" t="s">
        <v>7</v>
      </c>
      <c r="Q10" s="203" t="s">
        <v>8</v>
      </c>
      <c r="T10" s="196" t="s">
        <v>4</v>
      </c>
      <c r="AO10" s="12" t="s">
        <v>6</v>
      </c>
    </row>
    <row r="11" spans="1:41" x14ac:dyDescent="0.25">
      <c r="A11" s="189" t="s">
        <v>9</v>
      </c>
      <c r="B11" s="189"/>
      <c r="C11" s="189"/>
      <c r="D11" s="189"/>
      <c r="E11" s="189"/>
      <c r="F11" s="187" t="s">
        <v>10</v>
      </c>
      <c r="G11" s="187"/>
      <c r="H11" s="202" t="s">
        <v>11</v>
      </c>
      <c r="I11" s="202"/>
      <c r="J11" s="187" t="s">
        <v>12</v>
      </c>
      <c r="K11" s="187"/>
      <c r="L11" s="187"/>
      <c r="M11" s="187"/>
      <c r="N11" s="187"/>
      <c r="O11" s="203"/>
      <c r="P11" s="203"/>
      <c r="Q11" s="203"/>
      <c r="T11" s="197"/>
    </row>
    <row r="12" spans="1:41" ht="63.75" customHeight="1" x14ac:dyDescent="0.25">
      <c r="A12" s="189"/>
      <c r="B12" s="189"/>
      <c r="C12" s="189"/>
      <c r="D12" s="189"/>
      <c r="E12" s="189"/>
      <c r="F12" s="89" t="s">
        <v>13</v>
      </c>
      <c r="G12" s="89" t="s">
        <v>14</v>
      </c>
      <c r="H12" s="94" t="s">
        <v>105</v>
      </c>
      <c r="I12" s="94" t="s">
        <v>106</v>
      </c>
      <c r="J12" s="89" t="s">
        <v>15</v>
      </c>
      <c r="K12" s="89" t="s">
        <v>16</v>
      </c>
      <c r="L12" s="89" t="s">
        <v>4</v>
      </c>
      <c r="M12" s="89" t="s">
        <v>17</v>
      </c>
      <c r="N12" s="89" t="s">
        <v>18</v>
      </c>
      <c r="O12" s="203"/>
      <c r="P12" s="203"/>
      <c r="Q12" s="203"/>
      <c r="T12" s="198"/>
    </row>
    <row r="13" spans="1:41" x14ac:dyDescent="0.25">
      <c r="A13" s="89">
        <v>1</v>
      </c>
      <c r="B13" s="89">
        <v>2</v>
      </c>
      <c r="C13" s="89">
        <v>2</v>
      </c>
      <c r="D13" s="89">
        <v>3</v>
      </c>
      <c r="E13" s="89">
        <v>4</v>
      </c>
      <c r="F13" s="89">
        <v>6</v>
      </c>
      <c r="G13" s="89">
        <v>7</v>
      </c>
      <c r="H13" s="17">
        <v>8</v>
      </c>
      <c r="I13" s="17">
        <v>9</v>
      </c>
      <c r="J13" s="89">
        <v>10</v>
      </c>
      <c r="K13" s="89">
        <v>11</v>
      </c>
      <c r="L13" s="89">
        <v>12</v>
      </c>
      <c r="M13" s="89">
        <v>13</v>
      </c>
      <c r="N13" s="89">
        <v>14</v>
      </c>
      <c r="O13" s="17">
        <v>5</v>
      </c>
      <c r="P13" s="17">
        <v>16</v>
      </c>
      <c r="Q13" s="17">
        <v>6</v>
      </c>
      <c r="T13" s="96">
        <v>5</v>
      </c>
      <c r="AO13" s="12">
        <v>5</v>
      </c>
    </row>
    <row r="14" spans="1:41" x14ac:dyDescent="0.25">
      <c r="A14" s="89"/>
      <c r="B14" s="89"/>
      <c r="C14" s="18"/>
      <c r="D14" s="89"/>
      <c r="E14" s="89"/>
      <c r="F14" s="89"/>
      <c r="G14" s="89"/>
      <c r="H14" s="94"/>
      <c r="I14" s="94"/>
      <c r="J14" s="18"/>
      <c r="K14" s="89"/>
      <c r="L14" s="89"/>
      <c r="M14" s="89"/>
      <c r="N14" s="89"/>
      <c r="O14" s="94"/>
      <c r="P14" s="94"/>
      <c r="Q14" s="94"/>
      <c r="T14" s="56"/>
    </row>
    <row r="15" spans="1:41" ht="19.5" customHeight="1" x14ac:dyDescent="0.25">
      <c r="A15" s="89"/>
      <c r="B15" s="89"/>
      <c r="C15" s="108" t="s">
        <v>142</v>
      </c>
      <c r="D15" s="89"/>
      <c r="E15" s="89"/>
      <c r="F15" s="89"/>
      <c r="G15" s="89"/>
      <c r="H15" s="94"/>
      <c r="I15" s="94"/>
      <c r="J15" s="18"/>
      <c r="K15" s="89"/>
      <c r="L15" s="89"/>
      <c r="M15" s="89"/>
      <c r="N15" s="89"/>
      <c r="O15" s="94"/>
      <c r="P15" s="94"/>
      <c r="Q15" s="94"/>
      <c r="T15" s="56"/>
    </row>
    <row r="16" spans="1:41" ht="20.25" customHeight="1" x14ac:dyDescent="0.25">
      <c r="A16" s="88"/>
      <c r="B16" s="88"/>
      <c r="C16" s="109" t="s">
        <v>143</v>
      </c>
      <c r="D16" s="88"/>
      <c r="E16" s="83"/>
      <c r="F16" s="88"/>
      <c r="G16" s="88"/>
      <c r="H16" s="93"/>
      <c r="I16" s="93"/>
      <c r="J16" s="4"/>
      <c r="K16" s="88"/>
      <c r="L16" s="88"/>
      <c r="M16" s="88"/>
      <c r="N16" s="88"/>
      <c r="O16" s="93"/>
      <c r="P16" s="93"/>
      <c r="Q16" s="93"/>
      <c r="T16" s="19"/>
    </row>
    <row r="17" spans="1:42" s="26" customFormat="1" ht="30" customHeight="1" x14ac:dyDescent="0.25">
      <c r="A17" s="88">
        <v>1</v>
      </c>
      <c r="B17" s="89" t="s">
        <v>58</v>
      </c>
      <c r="C17" s="18" t="s">
        <v>116</v>
      </c>
      <c r="D17" s="88" t="s">
        <v>178</v>
      </c>
      <c r="E17" s="157">
        <v>85</v>
      </c>
      <c r="F17" s="88"/>
      <c r="G17" s="88"/>
      <c r="H17" s="90"/>
      <c r="I17" s="90"/>
      <c r="J17" s="4"/>
      <c r="K17" s="88"/>
      <c r="L17" s="93"/>
      <c r="M17" s="88"/>
      <c r="N17" s="91"/>
      <c r="O17" s="97">
        <f>AO17*AP17</f>
        <v>8.1056749999999997</v>
      </c>
      <c r="P17" s="91"/>
      <c r="Q17" s="97">
        <f>O17*E17</f>
        <v>688.98237499999993</v>
      </c>
      <c r="S17" s="50">
        <v>50</v>
      </c>
      <c r="AO17" s="26">
        <v>5</v>
      </c>
      <c r="AP17" s="26">
        <v>1.621135</v>
      </c>
    </row>
    <row r="18" spans="1:42" s="26" customFormat="1" ht="21" customHeight="1" x14ac:dyDescent="0.25">
      <c r="A18" s="88">
        <v>2</v>
      </c>
      <c r="B18" s="89" t="s">
        <v>117</v>
      </c>
      <c r="C18" s="18" t="s">
        <v>118</v>
      </c>
      <c r="D18" s="88" t="s">
        <v>178</v>
      </c>
      <c r="E18" s="157">
        <v>790</v>
      </c>
      <c r="F18" s="88">
        <v>1.4E-2</v>
      </c>
      <c r="G18" s="88">
        <v>0.30299999999999999</v>
      </c>
      <c r="H18" s="90">
        <f t="shared" ref="H18:H29" si="0">F18*$H$9</f>
        <v>3.2671100000000002E-2</v>
      </c>
      <c r="I18" s="90">
        <f>G18*$I$9</f>
        <v>0.92031704999999997</v>
      </c>
      <c r="J18" s="4"/>
      <c r="K18" s="88"/>
      <c r="L18" s="93"/>
      <c r="M18" s="88"/>
      <c r="N18" s="91"/>
      <c r="O18" s="97">
        <f t="shared" ref="O18:O81" si="1">AO18*AP18</f>
        <v>1.5449224445502499</v>
      </c>
      <c r="P18" s="91"/>
      <c r="Q18" s="97">
        <f>O18*E18</f>
        <v>1220.4887311946975</v>
      </c>
      <c r="S18" s="50"/>
      <c r="AO18" s="26">
        <v>0.95298814999999992</v>
      </c>
      <c r="AP18" s="26">
        <v>1.621135</v>
      </c>
    </row>
    <row r="19" spans="1:42" s="26" customFormat="1" ht="21" customHeight="1" x14ac:dyDescent="0.25">
      <c r="A19" s="88">
        <v>3</v>
      </c>
      <c r="B19" s="89" t="s">
        <v>119</v>
      </c>
      <c r="C19" s="18" t="s">
        <v>120</v>
      </c>
      <c r="D19" s="88" t="s">
        <v>178</v>
      </c>
      <c r="E19" s="157">
        <v>320</v>
      </c>
      <c r="F19" s="88">
        <v>1.0999999999999999E-2</v>
      </c>
      <c r="G19" s="88">
        <v>0.224</v>
      </c>
      <c r="H19" s="90">
        <f t="shared" si="0"/>
        <v>2.5670149999999999E-2</v>
      </c>
      <c r="I19" s="90">
        <f t="shared" ref="I19:I20" si="2">G19*$I$9</f>
        <v>0.68036640000000004</v>
      </c>
      <c r="J19" s="4"/>
      <c r="K19" s="88"/>
      <c r="L19" s="93"/>
      <c r="M19" s="88"/>
      <c r="N19" s="91"/>
      <c r="O19" s="97">
        <f t="shared" si="1"/>
        <v>1.14458056248425</v>
      </c>
      <c r="P19" s="91"/>
      <c r="Q19" s="97">
        <f>O19*E19</f>
        <v>366.26577999495998</v>
      </c>
      <c r="S19" s="50">
        <v>940</v>
      </c>
      <c r="AO19" s="26">
        <v>0.70603654999999998</v>
      </c>
      <c r="AP19" s="26">
        <v>1.621135</v>
      </c>
    </row>
    <row r="20" spans="1:42" s="26" customFormat="1" ht="21" customHeight="1" x14ac:dyDescent="0.25">
      <c r="A20" s="88">
        <v>4</v>
      </c>
      <c r="B20" s="89" t="s">
        <v>121</v>
      </c>
      <c r="C20" s="18" t="s">
        <v>122</v>
      </c>
      <c r="D20" s="88" t="s">
        <v>178</v>
      </c>
      <c r="E20" s="157">
        <v>80</v>
      </c>
      <c r="F20" s="88">
        <v>8.0000000000000002E-3</v>
      </c>
      <c r="G20" s="88">
        <v>0.17299999999999999</v>
      </c>
      <c r="H20" s="90">
        <f t="shared" si="0"/>
        <v>1.86692E-2</v>
      </c>
      <c r="I20" s="90">
        <f t="shared" si="2"/>
        <v>0.52546154999999994</v>
      </c>
      <c r="J20" s="4"/>
      <c r="K20" s="88"/>
      <c r="L20" s="93"/>
      <c r="M20" s="88"/>
      <c r="N20" s="91"/>
      <c r="O20" s="97">
        <f t="shared" si="1"/>
        <v>0.88210940340124999</v>
      </c>
      <c r="P20" s="91"/>
      <c r="Q20" s="97">
        <f>O20*E20</f>
        <v>70.568752272099999</v>
      </c>
      <c r="S20" s="50"/>
      <c r="AO20" s="26">
        <v>0.54413075</v>
      </c>
      <c r="AP20" s="26">
        <v>1.621135</v>
      </c>
    </row>
    <row r="21" spans="1:42" s="26" customFormat="1" ht="21" customHeight="1" x14ac:dyDescent="0.25">
      <c r="A21" s="88">
        <v>5</v>
      </c>
      <c r="B21" s="89" t="s">
        <v>43</v>
      </c>
      <c r="C21" s="18" t="s">
        <v>44</v>
      </c>
      <c r="D21" s="88" t="s">
        <v>178</v>
      </c>
      <c r="E21" s="157">
        <v>70</v>
      </c>
      <c r="F21" s="88">
        <v>1.94</v>
      </c>
      <c r="G21" s="88"/>
      <c r="H21" s="90">
        <f t="shared" si="0"/>
        <v>4.5272809999999994</v>
      </c>
      <c r="I21" s="90"/>
      <c r="J21" s="4"/>
      <c r="K21" s="88"/>
      <c r="L21" s="93"/>
      <c r="M21" s="88"/>
      <c r="N21" s="91"/>
      <c r="O21" s="97">
        <f t="shared" si="1"/>
        <v>7.3393336839349992</v>
      </c>
      <c r="P21" s="91"/>
      <c r="Q21" s="97">
        <f t="shared" ref="Q21:Q29" si="3">O21*E21</f>
        <v>513.75335787544998</v>
      </c>
      <c r="S21" s="50">
        <v>74.569999999999993</v>
      </c>
      <c r="AO21" s="26">
        <v>4.5272809999999994</v>
      </c>
      <c r="AP21" s="26">
        <v>1.621135</v>
      </c>
    </row>
    <row r="22" spans="1:42" s="20" customFormat="1" ht="21" customHeight="1" x14ac:dyDescent="0.25">
      <c r="A22" s="132">
        <v>6</v>
      </c>
      <c r="B22" s="133" t="s">
        <v>45</v>
      </c>
      <c r="C22" s="134" t="s">
        <v>46</v>
      </c>
      <c r="D22" s="88" t="s">
        <v>178</v>
      </c>
      <c r="E22" s="135">
        <v>56.28</v>
      </c>
      <c r="F22" s="39">
        <v>1.1000000000000001</v>
      </c>
      <c r="G22" s="39"/>
      <c r="H22" s="90">
        <f t="shared" si="0"/>
        <v>2.567015</v>
      </c>
      <c r="I22" s="90"/>
      <c r="J22" s="136"/>
      <c r="K22" s="137"/>
      <c r="L22" s="48"/>
      <c r="M22" s="58"/>
      <c r="N22" s="58"/>
      <c r="O22" s="97">
        <f t="shared" si="1"/>
        <v>4.1614778620250004</v>
      </c>
      <c r="P22" s="58"/>
      <c r="Q22" s="97">
        <f t="shared" si="3"/>
        <v>234.20797407476704</v>
      </c>
      <c r="AO22" s="20">
        <v>2.567015</v>
      </c>
      <c r="AP22" s="26">
        <v>1.621135</v>
      </c>
    </row>
    <row r="23" spans="1:42" s="24" customFormat="1" ht="44.25" customHeight="1" x14ac:dyDescent="0.25">
      <c r="A23" s="99">
        <v>7</v>
      </c>
      <c r="B23" s="21" t="s">
        <v>109</v>
      </c>
      <c r="C23" s="18" t="s">
        <v>146</v>
      </c>
      <c r="D23" s="88" t="s">
        <v>178</v>
      </c>
      <c r="E23" s="157">
        <v>84.56</v>
      </c>
      <c r="F23" s="99">
        <v>0.42299999999999999</v>
      </c>
      <c r="G23" s="99">
        <v>0.78</v>
      </c>
      <c r="H23" s="90">
        <f t="shared" si="0"/>
        <v>0.98713394999999993</v>
      </c>
      <c r="I23" s="39">
        <f t="shared" ref="I23:I24" si="4">G23*$I$9</f>
        <v>2.3691330000000002</v>
      </c>
      <c r="J23" s="22"/>
      <c r="K23" s="99"/>
      <c r="L23" s="46"/>
      <c r="M23" s="23"/>
      <c r="N23" s="91"/>
      <c r="O23" s="97">
        <f t="shared" si="1"/>
        <v>5.4409618219882505</v>
      </c>
      <c r="P23" s="58"/>
      <c r="Q23" s="97">
        <f t="shared" si="3"/>
        <v>460.08773166732647</v>
      </c>
      <c r="AO23" s="24">
        <v>3.3562669500000002</v>
      </c>
      <c r="AP23" s="26">
        <v>1.621135</v>
      </c>
    </row>
    <row r="24" spans="1:42" s="24" customFormat="1" ht="39" customHeight="1" x14ac:dyDescent="0.25">
      <c r="A24" s="99">
        <v>8</v>
      </c>
      <c r="B24" s="21" t="s">
        <v>109</v>
      </c>
      <c r="C24" s="18" t="s">
        <v>145</v>
      </c>
      <c r="D24" s="88" t="s">
        <v>178</v>
      </c>
      <c r="E24" s="157">
        <v>253.67</v>
      </c>
      <c r="F24" s="99">
        <v>0.42299999999999999</v>
      </c>
      <c r="G24" s="99">
        <v>0.78</v>
      </c>
      <c r="H24" s="90">
        <f t="shared" si="0"/>
        <v>0.98713394999999993</v>
      </c>
      <c r="I24" s="39">
        <f t="shared" si="4"/>
        <v>2.3691330000000002</v>
      </c>
      <c r="J24" s="22"/>
      <c r="K24" s="99"/>
      <c r="L24" s="46"/>
      <c r="M24" s="23"/>
      <c r="N24" s="91"/>
      <c r="O24" s="97">
        <f t="shared" si="1"/>
        <v>5.4409618219882505</v>
      </c>
      <c r="P24" s="58"/>
      <c r="Q24" s="97">
        <f t="shared" si="3"/>
        <v>1380.2087853837595</v>
      </c>
      <c r="AO24" s="24">
        <v>3.3562669500000002</v>
      </c>
      <c r="AP24" s="26">
        <v>1.621135</v>
      </c>
    </row>
    <row r="25" spans="1:42" s="26" customFormat="1" ht="21" customHeight="1" x14ac:dyDescent="0.25">
      <c r="A25" s="88">
        <v>9</v>
      </c>
      <c r="B25" s="89" t="s">
        <v>47</v>
      </c>
      <c r="C25" s="18" t="s">
        <v>48</v>
      </c>
      <c r="D25" s="89" t="s">
        <v>185</v>
      </c>
      <c r="E25" s="157">
        <v>1208</v>
      </c>
      <c r="F25" s="88">
        <v>0.03</v>
      </c>
      <c r="G25" s="88">
        <v>0.03</v>
      </c>
      <c r="H25" s="90">
        <f t="shared" si="0"/>
        <v>7.0009500000000002E-2</v>
      </c>
      <c r="I25" s="90">
        <f>G25*$I$9</f>
        <v>9.1120499999999993E-2</v>
      </c>
      <c r="J25" s="4" t="s">
        <v>49</v>
      </c>
      <c r="K25" s="88" t="s">
        <v>185</v>
      </c>
      <c r="L25" s="93">
        <v>1.01</v>
      </c>
      <c r="M25" s="93">
        <v>0.05</v>
      </c>
      <c r="N25" s="91">
        <f>L25*M25*1.1525</f>
        <v>5.820125000000001E-2</v>
      </c>
      <c r="O25" s="97">
        <f t="shared" si="1"/>
        <v>0.35556556596875</v>
      </c>
      <c r="P25" s="91">
        <f>N25*E25</f>
        <v>70.307110000000009</v>
      </c>
      <c r="Q25" s="97">
        <f>O25*E25</f>
        <v>429.52320369025</v>
      </c>
      <c r="AO25" s="26">
        <v>0.21933125000000001</v>
      </c>
      <c r="AP25" s="26">
        <v>1.621135</v>
      </c>
    </row>
    <row r="26" spans="1:42" s="26" customFormat="1" ht="21" customHeight="1" x14ac:dyDescent="0.25">
      <c r="A26" s="88">
        <v>10</v>
      </c>
      <c r="B26" s="89" t="s">
        <v>123</v>
      </c>
      <c r="C26" s="18" t="s">
        <v>124</v>
      </c>
      <c r="D26" s="88" t="s">
        <v>178</v>
      </c>
      <c r="E26" s="157">
        <v>950</v>
      </c>
      <c r="F26" s="88">
        <v>7.3999999999999996E-2</v>
      </c>
      <c r="G26" s="88">
        <v>6.7000000000000004E-2</v>
      </c>
      <c r="H26" s="90">
        <f t="shared" si="0"/>
        <v>0.17269009999999999</v>
      </c>
      <c r="I26" s="90">
        <f>G26*$I$9</f>
        <v>0.20350245</v>
      </c>
      <c r="J26" s="4"/>
      <c r="K26" s="88"/>
      <c r="L26" s="93"/>
      <c r="M26" s="93"/>
      <c r="N26" s="91"/>
      <c r="O26" s="97">
        <f t="shared" si="1"/>
        <v>0.60985890954424993</v>
      </c>
      <c r="P26" s="91"/>
      <c r="Q26" s="97">
        <f>O26*E26</f>
        <v>579.36596406703745</v>
      </c>
      <c r="AO26" s="26">
        <v>0.37619254999999996</v>
      </c>
      <c r="AP26" s="26">
        <v>1.621135</v>
      </c>
    </row>
    <row r="27" spans="1:42" s="15" customFormat="1" ht="21" customHeight="1" x14ac:dyDescent="0.25">
      <c r="A27" s="99">
        <v>11</v>
      </c>
      <c r="B27" s="21" t="s">
        <v>125</v>
      </c>
      <c r="C27" s="42" t="s">
        <v>126</v>
      </c>
      <c r="D27" s="88" t="s">
        <v>178</v>
      </c>
      <c r="E27" s="157">
        <v>113.04</v>
      </c>
      <c r="F27" s="69">
        <v>7.3999999999999996E-2</v>
      </c>
      <c r="G27" s="69">
        <f>0.0172+42/1000</f>
        <v>5.9200000000000003E-2</v>
      </c>
      <c r="H27" s="90">
        <f t="shared" si="0"/>
        <v>0.17269009999999999</v>
      </c>
      <c r="I27" s="90">
        <f>G27*$I$9</f>
        <v>0.17981112000000002</v>
      </c>
      <c r="J27" s="22"/>
      <c r="K27" s="99"/>
      <c r="L27" s="46"/>
      <c r="M27" s="93"/>
      <c r="N27" s="91"/>
      <c r="O27" s="97">
        <f t="shared" si="1"/>
        <v>0.57145206528470005</v>
      </c>
      <c r="P27" s="58"/>
      <c r="Q27" s="97">
        <f t="shared" si="3"/>
        <v>64.596941459782499</v>
      </c>
      <c r="AO27" s="15">
        <v>0.35250122</v>
      </c>
      <c r="AP27" s="26">
        <v>1.621135</v>
      </c>
    </row>
    <row r="28" spans="1:42" s="72" customFormat="1" ht="21" customHeight="1" x14ac:dyDescent="0.25">
      <c r="A28" s="99">
        <v>12</v>
      </c>
      <c r="B28" s="99" t="s">
        <v>52</v>
      </c>
      <c r="C28" s="42" t="s">
        <v>147</v>
      </c>
      <c r="D28" s="88" t="s">
        <v>178</v>
      </c>
      <c r="E28" s="157">
        <v>280</v>
      </c>
      <c r="F28" s="99">
        <v>0.56200000000000006</v>
      </c>
      <c r="G28" s="99"/>
      <c r="H28" s="90">
        <f t="shared" si="0"/>
        <v>1.3115113</v>
      </c>
      <c r="I28" s="90"/>
      <c r="J28" s="22"/>
      <c r="K28" s="99"/>
      <c r="L28" s="46"/>
      <c r="M28" s="46"/>
      <c r="N28" s="91"/>
      <c r="O28" s="97">
        <f t="shared" si="1"/>
        <v>2.1261368713255</v>
      </c>
      <c r="P28" s="58"/>
      <c r="Q28" s="97">
        <f t="shared" si="3"/>
        <v>595.31832397113999</v>
      </c>
      <c r="U28" s="15"/>
      <c r="AO28" s="72">
        <v>1.3115113</v>
      </c>
      <c r="AP28" s="26">
        <v>1.621135</v>
      </c>
    </row>
    <row r="29" spans="1:42" s="72" customFormat="1" ht="21" customHeight="1" x14ac:dyDescent="0.25">
      <c r="A29" s="99">
        <v>13</v>
      </c>
      <c r="B29" s="21" t="s">
        <v>55</v>
      </c>
      <c r="C29" s="18" t="s">
        <v>144</v>
      </c>
      <c r="D29" s="21" t="s">
        <v>39</v>
      </c>
      <c r="E29" s="83">
        <v>93.18</v>
      </c>
      <c r="F29" s="46">
        <v>0.4</v>
      </c>
      <c r="G29" s="46">
        <v>0.35</v>
      </c>
      <c r="H29" s="90">
        <f t="shared" si="0"/>
        <v>0.93346000000000007</v>
      </c>
      <c r="I29" s="90">
        <f>G29*$I$9</f>
        <v>1.0630724999999999</v>
      </c>
      <c r="J29" s="70"/>
      <c r="K29" s="71"/>
      <c r="L29" s="71"/>
      <c r="M29" s="94"/>
      <c r="N29" s="46"/>
      <c r="O29" s="97">
        <f t="shared" si="1"/>
        <v>3.2366487143874996</v>
      </c>
      <c r="P29" s="58"/>
      <c r="Q29" s="97">
        <f t="shared" si="3"/>
        <v>301.59092720662721</v>
      </c>
      <c r="AO29" s="72">
        <v>1.9965324999999998</v>
      </c>
      <c r="AP29" s="26">
        <v>1.621135</v>
      </c>
    </row>
    <row r="30" spans="1:42" s="26" customFormat="1" ht="22.5" customHeight="1" x14ac:dyDescent="0.25">
      <c r="A30" s="88"/>
      <c r="B30" s="88"/>
      <c r="C30" s="67" t="s">
        <v>53</v>
      </c>
      <c r="D30" s="88"/>
      <c r="E30" s="83"/>
      <c r="F30" s="88"/>
      <c r="G30" s="88"/>
      <c r="H30" s="88"/>
      <c r="I30" s="88"/>
      <c r="J30" s="4"/>
      <c r="K30" s="88"/>
      <c r="L30" s="93"/>
      <c r="M30" s="93"/>
      <c r="N30" s="88"/>
      <c r="O30" s="97"/>
      <c r="P30" s="88"/>
      <c r="Q30" s="25">
        <f>SUM(Q17:Q29)</f>
        <v>6904.9588478578971</v>
      </c>
      <c r="T30" s="27"/>
      <c r="AP30" s="26">
        <v>1.621135</v>
      </c>
    </row>
    <row r="31" spans="1:42" s="26" customFormat="1" ht="39" customHeight="1" x14ac:dyDescent="0.25">
      <c r="A31" s="88"/>
      <c r="B31" s="88"/>
      <c r="C31" s="67" t="s">
        <v>159</v>
      </c>
      <c r="D31" s="88"/>
      <c r="E31" s="83"/>
      <c r="F31" s="88"/>
      <c r="G31" s="88"/>
      <c r="H31" s="88"/>
      <c r="I31" s="88"/>
      <c r="J31" s="4"/>
      <c r="K31" s="88"/>
      <c r="L31" s="93"/>
      <c r="M31" s="93"/>
      <c r="N31" s="88"/>
      <c r="O31" s="97"/>
      <c r="P31" s="88"/>
      <c r="Q31" s="25"/>
      <c r="T31" s="87"/>
      <c r="AP31" s="26">
        <v>1.621135</v>
      </c>
    </row>
    <row r="32" spans="1:42" s="8" customFormat="1" ht="26.25" customHeight="1" x14ac:dyDescent="0.25">
      <c r="A32" s="187">
        <v>1</v>
      </c>
      <c r="B32" s="189" t="s">
        <v>112</v>
      </c>
      <c r="C32" s="188" t="s">
        <v>113</v>
      </c>
      <c r="D32" s="187" t="s">
        <v>35</v>
      </c>
      <c r="E32" s="181">
        <v>1088</v>
      </c>
      <c r="F32" s="187">
        <v>0.34</v>
      </c>
      <c r="G32" s="187">
        <v>0.23</v>
      </c>
      <c r="H32" s="186">
        <f t="shared" ref="H32" si="5">F32*$H$9</f>
        <v>0.79344100000000006</v>
      </c>
      <c r="I32" s="202">
        <f t="shared" ref="I32" si="6">G32*$I$9</f>
        <v>0.6985905</v>
      </c>
      <c r="J32" s="6" t="s">
        <v>21</v>
      </c>
      <c r="K32" s="2" t="s">
        <v>25</v>
      </c>
      <c r="L32" s="152">
        <v>1</v>
      </c>
      <c r="M32" s="93">
        <v>5.6</v>
      </c>
      <c r="N32" s="175">
        <f>(L32*M32+L33*M33)*1.1525</f>
        <v>6.5147619390399996</v>
      </c>
      <c r="O32" s="97">
        <f t="shared" si="1"/>
        <v>12.98009308179811</v>
      </c>
      <c r="P32" s="186">
        <f t="shared" ref="P32" si="7">N32*E32</f>
        <v>7088.0609896755195</v>
      </c>
      <c r="Q32" s="175">
        <f t="shared" ref="Q32" si="8">O32*E32</f>
        <v>14122.341272996344</v>
      </c>
      <c r="T32" s="9"/>
      <c r="U32" s="10"/>
      <c r="V32" s="10"/>
      <c r="W32" s="10"/>
      <c r="AO32" s="8">
        <v>8.0067934390399991</v>
      </c>
      <c r="AP32" s="26">
        <v>1.621135</v>
      </c>
    </row>
    <row r="33" spans="1:42" s="8" customFormat="1" ht="23.25" hidden="1" customHeight="1" x14ac:dyDescent="0.25">
      <c r="A33" s="187"/>
      <c r="B33" s="189"/>
      <c r="C33" s="188"/>
      <c r="D33" s="187"/>
      <c r="E33" s="181"/>
      <c r="F33" s="187"/>
      <c r="G33" s="187"/>
      <c r="H33" s="186"/>
      <c r="I33" s="202"/>
      <c r="J33" s="6" t="s">
        <v>107</v>
      </c>
      <c r="K33" s="2" t="s">
        <v>20</v>
      </c>
      <c r="L33" s="152">
        <f>0.159*3.14*0.64</f>
        <v>0.31952640000000004</v>
      </c>
      <c r="M33" s="93">
        <v>0.16500000000000001</v>
      </c>
      <c r="N33" s="175"/>
      <c r="O33" s="97">
        <f t="shared" si="1"/>
        <v>0</v>
      </c>
      <c r="P33" s="186"/>
      <c r="Q33" s="175"/>
      <c r="T33" s="9"/>
      <c r="U33" s="10"/>
      <c r="V33" s="10"/>
      <c r="W33" s="10"/>
      <c r="AP33" s="26">
        <v>1.621135</v>
      </c>
    </row>
    <row r="34" spans="1:42" s="24" customFormat="1" ht="16.5" customHeight="1" x14ac:dyDescent="0.25">
      <c r="A34" s="85" t="s">
        <v>31</v>
      </c>
      <c r="B34" s="85" t="s">
        <v>24</v>
      </c>
      <c r="C34" s="7" t="s">
        <v>70</v>
      </c>
      <c r="D34" s="80" t="s">
        <v>25</v>
      </c>
      <c r="E34" s="61">
        <v>120</v>
      </c>
      <c r="F34" s="57">
        <v>0.21</v>
      </c>
      <c r="G34" s="57">
        <v>0.03</v>
      </c>
      <c r="H34" s="90">
        <f t="shared" ref="H34:H36" si="9">F34*$H$9</f>
        <v>0.49006649999999996</v>
      </c>
      <c r="I34" s="90">
        <f t="shared" ref="I34" si="10">G34*$I$9</f>
        <v>9.1120499999999993E-2</v>
      </c>
      <c r="J34" s="5" t="s">
        <v>21</v>
      </c>
      <c r="K34" s="80" t="s">
        <v>25</v>
      </c>
      <c r="L34" s="3">
        <v>1</v>
      </c>
      <c r="M34" s="93">
        <v>3.05</v>
      </c>
      <c r="N34" s="91">
        <f t="shared" ref="N34:N35" si="11">L34*M34*1.1525</f>
        <v>3.5151249999999998</v>
      </c>
      <c r="O34" s="97">
        <f t="shared" si="1"/>
        <v>6.64067475412</v>
      </c>
      <c r="P34" s="58">
        <f t="shared" ref="P34:P35" si="12">N34*E34</f>
        <v>421.815</v>
      </c>
      <c r="Q34" s="48">
        <f>O34*E34</f>
        <v>796.8809704944</v>
      </c>
      <c r="AO34" s="24">
        <v>4.0963120000000002</v>
      </c>
      <c r="AP34" s="26">
        <v>1.621135</v>
      </c>
    </row>
    <row r="35" spans="1:42" s="15" customFormat="1" ht="30.75" customHeight="1" x14ac:dyDescent="0.25">
      <c r="A35" s="85" t="s">
        <v>29</v>
      </c>
      <c r="B35" s="85" t="s">
        <v>71</v>
      </c>
      <c r="C35" s="7" t="s">
        <v>37</v>
      </c>
      <c r="D35" s="80" t="s">
        <v>111</v>
      </c>
      <c r="E35" s="61">
        <v>40.6</v>
      </c>
      <c r="F35" s="82">
        <v>0.3</v>
      </c>
      <c r="G35" s="82"/>
      <c r="H35" s="90">
        <f t="shared" si="9"/>
        <v>0.70009500000000002</v>
      </c>
      <c r="I35" s="90"/>
      <c r="J35" s="51" t="s">
        <v>26</v>
      </c>
      <c r="K35" s="52" t="s">
        <v>20</v>
      </c>
      <c r="L35" s="3">
        <v>2.4</v>
      </c>
      <c r="M35" s="93">
        <v>0.16500000000000001</v>
      </c>
      <c r="N35" s="97">
        <f t="shared" si="11"/>
        <v>0.45639000000000007</v>
      </c>
      <c r="O35" s="97">
        <f t="shared" si="1"/>
        <v>1.874818310475</v>
      </c>
      <c r="P35" s="48">
        <f t="shared" si="12"/>
        <v>18.529434000000002</v>
      </c>
      <c r="Q35" s="48">
        <f t="shared" ref="Q35" si="13">O35*E35</f>
        <v>76.117623405285002</v>
      </c>
      <c r="AO35" s="15">
        <v>1.156485</v>
      </c>
      <c r="AP35" s="26">
        <v>1.621135</v>
      </c>
    </row>
    <row r="36" spans="1:42" s="26" customFormat="1" ht="18.75" customHeight="1" x14ac:dyDescent="0.25">
      <c r="A36" s="59">
        <v>4</v>
      </c>
      <c r="B36" s="88" t="s">
        <v>27</v>
      </c>
      <c r="C36" s="110" t="s">
        <v>181</v>
      </c>
      <c r="D36" s="59" t="s">
        <v>38</v>
      </c>
      <c r="E36" s="83">
        <v>72</v>
      </c>
      <c r="F36" s="41">
        <v>0.19</v>
      </c>
      <c r="G36" s="41">
        <v>0.16200000000000001</v>
      </c>
      <c r="H36" s="66">
        <f t="shared" si="9"/>
        <v>0.4433935</v>
      </c>
      <c r="I36" s="66">
        <f t="shared" ref="I36" si="14">G36*$I$9</f>
        <v>0.49205070000000001</v>
      </c>
      <c r="J36" s="49" t="s">
        <v>41</v>
      </c>
      <c r="K36" s="41" t="s">
        <v>38</v>
      </c>
      <c r="L36" s="153">
        <v>1</v>
      </c>
      <c r="M36" s="93">
        <v>0.75</v>
      </c>
      <c r="N36" s="28">
        <f>L36*M36*1.1525</f>
        <v>0.86437500000000012</v>
      </c>
      <c r="O36" s="97">
        <f t="shared" si="1"/>
        <v>2.9177498987920001</v>
      </c>
      <c r="P36" s="48">
        <f>N36*E36</f>
        <v>62.235000000000007</v>
      </c>
      <c r="Q36" s="48">
        <f>O36*E36</f>
        <v>210.077992713024</v>
      </c>
      <c r="AO36" s="26">
        <v>1.7998192000000002</v>
      </c>
      <c r="AP36" s="26">
        <v>1.621135</v>
      </c>
    </row>
    <row r="37" spans="1:42" s="26" customFormat="1" ht="17.25" customHeight="1" x14ac:dyDescent="0.25">
      <c r="A37" s="88"/>
      <c r="B37" s="88"/>
      <c r="C37" s="67" t="s">
        <v>53</v>
      </c>
      <c r="D37" s="88"/>
      <c r="E37" s="83"/>
      <c r="F37" s="88"/>
      <c r="G37" s="88"/>
      <c r="H37" s="88"/>
      <c r="I37" s="88"/>
      <c r="J37" s="4"/>
      <c r="K37" s="88"/>
      <c r="L37" s="93"/>
      <c r="M37" s="93"/>
      <c r="N37" s="88"/>
      <c r="O37" s="97"/>
      <c r="P37" s="88"/>
      <c r="Q37" s="25">
        <f>SUM(Q32:Q36)</f>
        <v>15205.417859609053</v>
      </c>
      <c r="T37" s="27"/>
      <c r="AP37" s="26">
        <v>1.621135</v>
      </c>
    </row>
    <row r="38" spans="1:42" ht="19.5" customHeight="1" x14ac:dyDescent="0.25">
      <c r="A38" s="2"/>
      <c r="B38" s="2"/>
      <c r="C38" s="111" t="s">
        <v>108</v>
      </c>
      <c r="D38" s="31"/>
      <c r="E38" s="159"/>
      <c r="F38" s="41"/>
      <c r="G38" s="41"/>
      <c r="H38" s="90"/>
      <c r="I38" s="90"/>
      <c r="J38" s="6"/>
      <c r="K38" s="2"/>
      <c r="L38" s="152"/>
      <c r="M38" s="93"/>
      <c r="N38" s="28"/>
      <c r="O38" s="97"/>
      <c r="P38" s="97"/>
      <c r="Q38" s="97"/>
      <c r="AP38" s="26">
        <v>1.621135</v>
      </c>
    </row>
    <row r="39" spans="1:42" ht="15.75" customHeight="1" x14ac:dyDescent="0.25">
      <c r="A39" s="88"/>
      <c r="B39" s="88"/>
      <c r="C39" s="67" t="s">
        <v>56</v>
      </c>
      <c r="D39" s="32"/>
      <c r="E39" s="160"/>
      <c r="F39" s="88"/>
      <c r="G39" s="88"/>
      <c r="H39" s="84"/>
      <c r="I39" s="93"/>
      <c r="J39" s="4"/>
      <c r="K39" s="88"/>
      <c r="L39" s="93"/>
      <c r="M39" s="93"/>
      <c r="N39" s="28"/>
      <c r="O39" s="97"/>
      <c r="P39" s="97"/>
      <c r="Q39" s="97"/>
      <c r="T39" s="29"/>
      <c r="AP39" s="26">
        <v>1.621135</v>
      </c>
    </row>
    <row r="40" spans="1:42" s="106" customFormat="1" ht="27" customHeight="1" x14ac:dyDescent="0.25">
      <c r="A40" s="85" t="s">
        <v>30</v>
      </c>
      <c r="B40" s="43" t="s">
        <v>80</v>
      </c>
      <c r="C40" s="86" t="s">
        <v>176</v>
      </c>
      <c r="D40" s="80" t="s">
        <v>28</v>
      </c>
      <c r="E40" s="61">
        <v>1</v>
      </c>
      <c r="F40" s="82">
        <v>0.77</v>
      </c>
      <c r="G40" s="82">
        <v>0.26</v>
      </c>
      <c r="H40" s="90">
        <f t="shared" ref="H40" si="15">F40*$H$9</f>
        <v>1.7969105000000001</v>
      </c>
      <c r="I40" s="90">
        <f t="shared" ref="I40" si="16">G40*$I$9</f>
        <v>0.78971100000000005</v>
      </c>
      <c r="J40" s="7" t="s">
        <v>21</v>
      </c>
      <c r="K40" s="80" t="s">
        <v>25</v>
      </c>
      <c r="L40" s="3">
        <v>0.4</v>
      </c>
      <c r="M40" s="93">
        <v>5.6</v>
      </c>
      <c r="N40" s="97">
        <f t="shared" ref="N40" si="17">L40*M40*1.1525</f>
        <v>2.5815999999999999</v>
      </c>
      <c r="O40" s="97">
        <f t="shared" si="1"/>
        <v>8.3783847614024989</v>
      </c>
      <c r="P40" s="48">
        <f t="shared" ref="P40" si="18">N40*E40</f>
        <v>2.5815999999999999</v>
      </c>
      <c r="Q40" s="48">
        <f t="shared" ref="Q40" si="19">O40*E40</f>
        <v>8.3783847614024989</v>
      </c>
      <c r="AO40" s="106">
        <v>5.1682214999999996</v>
      </c>
      <c r="AP40" s="26">
        <v>1.621135</v>
      </c>
    </row>
    <row r="41" spans="1:42" s="33" customFormat="1" ht="28.5" customHeight="1" x14ac:dyDescent="0.25">
      <c r="A41" s="187">
        <v>2</v>
      </c>
      <c r="B41" s="187" t="s">
        <v>67</v>
      </c>
      <c r="C41" s="188" t="s">
        <v>180</v>
      </c>
      <c r="D41" s="189" t="s">
        <v>36</v>
      </c>
      <c r="E41" s="190">
        <v>1</v>
      </c>
      <c r="F41" s="187">
        <v>0.97</v>
      </c>
      <c r="G41" s="187">
        <v>0.08</v>
      </c>
      <c r="H41" s="180">
        <f>F41*$H$9</f>
        <v>2.2636404999999997</v>
      </c>
      <c r="I41" s="202">
        <f>G41*$I$9</f>
        <v>0.24298800000000001</v>
      </c>
      <c r="J41" s="4" t="s">
        <v>40</v>
      </c>
      <c r="K41" s="88" t="s">
        <v>36</v>
      </c>
      <c r="L41" s="93">
        <v>1</v>
      </c>
      <c r="M41" s="93">
        <v>80</v>
      </c>
      <c r="N41" s="186">
        <f>((M41*L41)+(M42*L42)+(M43*L43)+(M44*L44))*1.1525</f>
        <v>115.48050000000001</v>
      </c>
      <c r="O41" s="97">
        <f t="shared" si="1"/>
        <v>191.2730635608475</v>
      </c>
      <c r="P41" s="186">
        <f>N41*E41</f>
        <v>115.48050000000001</v>
      </c>
      <c r="Q41" s="175">
        <f>O41*E41</f>
        <v>191.2730635608475</v>
      </c>
      <c r="S41" s="8"/>
      <c r="T41" s="8"/>
      <c r="U41" s="8"/>
      <c r="AO41" s="33">
        <v>117.9871285</v>
      </c>
      <c r="AP41" s="26">
        <v>1.621135</v>
      </c>
    </row>
    <row r="42" spans="1:42" s="33" customFormat="1" ht="13.5" hidden="1" customHeight="1" x14ac:dyDescent="0.25">
      <c r="A42" s="187"/>
      <c r="B42" s="187"/>
      <c r="C42" s="188"/>
      <c r="D42" s="189"/>
      <c r="E42" s="190"/>
      <c r="F42" s="187"/>
      <c r="G42" s="187"/>
      <c r="H42" s="180"/>
      <c r="I42" s="202"/>
      <c r="J42" s="4" t="s">
        <v>175</v>
      </c>
      <c r="K42" s="88" t="s">
        <v>36</v>
      </c>
      <c r="L42" s="93">
        <v>2</v>
      </c>
      <c r="M42" s="93">
        <v>6.5</v>
      </c>
      <c r="N42" s="186"/>
      <c r="O42" s="97">
        <f t="shared" si="1"/>
        <v>0</v>
      </c>
      <c r="P42" s="186"/>
      <c r="Q42" s="175"/>
      <c r="R42" s="34"/>
      <c r="S42" s="8"/>
      <c r="T42" s="8"/>
      <c r="U42" s="8"/>
      <c r="AP42" s="26">
        <v>1.621135</v>
      </c>
    </row>
    <row r="43" spans="1:42" s="33" customFormat="1" ht="14.25" hidden="1" x14ac:dyDescent="0.25">
      <c r="A43" s="187"/>
      <c r="B43" s="187"/>
      <c r="C43" s="188"/>
      <c r="D43" s="189"/>
      <c r="E43" s="190"/>
      <c r="F43" s="187"/>
      <c r="G43" s="187"/>
      <c r="H43" s="180"/>
      <c r="I43" s="202"/>
      <c r="J43" s="4" t="s">
        <v>68</v>
      </c>
      <c r="K43" s="88" t="s">
        <v>38</v>
      </c>
      <c r="L43" s="93">
        <v>2.2000000000000002</v>
      </c>
      <c r="M43" s="93">
        <v>1</v>
      </c>
      <c r="N43" s="186"/>
      <c r="O43" s="97">
        <f t="shared" si="1"/>
        <v>0</v>
      </c>
      <c r="P43" s="186"/>
      <c r="Q43" s="175"/>
      <c r="S43" s="8"/>
      <c r="T43" s="8"/>
      <c r="U43" s="8"/>
      <c r="AP43" s="26">
        <v>1.621135</v>
      </c>
    </row>
    <row r="44" spans="1:42" s="33" customFormat="1" ht="12" hidden="1" customHeight="1" x14ac:dyDescent="0.25">
      <c r="A44" s="187"/>
      <c r="B44" s="187"/>
      <c r="C44" s="188"/>
      <c r="D44" s="189"/>
      <c r="E44" s="190"/>
      <c r="F44" s="187"/>
      <c r="G44" s="187"/>
      <c r="H44" s="180"/>
      <c r="I44" s="202"/>
      <c r="J44" s="4" t="s">
        <v>66</v>
      </c>
      <c r="K44" s="88" t="s">
        <v>36</v>
      </c>
      <c r="L44" s="93">
        <v>2</v>
      </c>
      <c r="M44" s="93">
        <v>2.5</v>
      </c>
      <c r="N44" s="186"/>
      <c r="O44" s="97">
        <f t="shared" si="1"/>
        <v>0</v>
      </c>
      <c r="P44" s="186"/>
      <c r="Q44" s="175"/>
      <c r="S44" s="8"/>
      <c r="T44" s="8"/>
      <c r="U44" s="8"/>
      <c r="AP44" s="26">
        <v>1.621135</v>
      </c>
    </row>
    <row r="45" spans="1:42" ht="18.75" customHeight="1" x14ac:dyDescent="0.25">
      <c r="A45" s="2"/>
      <c r="B45" s="102"/>
      <c r="C45" s="118" t="s">
        <v>140</v>
      </c>
      <c r="D45" s="103"/>
      <c r="E45" s="161"/>
      <c r="F45" s="60"/>
      <c r="G45" s="60"/>
      <c r="H45" s="39"/>
      <c r="I45" s="90"/>
      <c r="J45" s="6"/>
      <c r="K45" s="2"/>
      <c r="L45" s="152"/>
      <c r="M45" s="93"/>
      <c r="N45" s="91"/>
      <c r="O45" s="97"/>
      <c r="P45" s="91"/>
      <c r="Q45" s="97"/>
      <c r="AP45" s="26">
        <v>1.621135</v>
      </c>
    </row>
    <row r="46" spans="1:42" ht="12.75" customHeight="1" x14ac:dyDescent="0.25">
      <c r="A46" s="2"/>
      <c r="B46" s="102"/>
      <c r="C46" s="158" t="s">
        <v>34</v>
      </c>
      <c r="D46" s="158"/>
      <c r="E46" s="162"/>
      <c r="F46" s="60"/>
      <c r="G46" s="60"/>
      <c r="H46" s="39"/>
      <c r="I46" s="90"/>
      <c r="J46" s="6"/>
      <c r="K46" s="2"/>
      <c r="L46" s="152"/>
      <c r="M46" s="93"/>
      <c r="N46" s="91"/>
      <c r="O46" s="97"/>
      <c r="P46" s="91"/>
      <c r="Q46" s="97"/>
      <c r="AP46" s="26">
        <v>1.621135</v>
      </c>
    </row>
    <row r="47" spans="1:42" s="26" customFormat="1" ht="21.75" customHeight="1" x14ac:dyDescent="0.25">
      <c r="A47" s="88">
        <v>1</v>
      </c>
      <c r="B47" s="89" t="s">
        <v>110</v>
      </c>
      <c r="C47" s="18" t="s">
        <v>54</v>
      </c>
      <c r="D47" s="88" t="s">
        <v>178</v>
      </c>
      <c r="E47" s="157">
        <v>1</v>
      </c>
      <c r="F47" s="88">
        <v>1.3299999999999999E-2</v>
      </c>
      <c r="G47" s="88">
        <v>0.28399999999999997</v>
      </c>
      <c r="H47" s="90">
        <f>F47*$H$9</f>
        <v>3.1037545E-2</v>
      </c>
      <c r="I47" s="90">
        <f>G47*$I$9</f>
        <v>0.86260739999999991</v>
      </c>
      <c r="J47" s="4"/>
      <c r="K47" s="88"/>
      <c r="L47" s="93"/>
      <c r="M47" s="93"/>
      <c r="N47" s="91"/>
      <c r="O47" s="97">
        <f t="shared" si="1"/>
        <v>1.4487190979125748</v>
      </c>
      <c r="P47" s="91">
        <f>N47*E47</f>
        <v>0</v>
      </c>
      <c r="Q47" s="97">
        <f>O47*E47</f>
        <v>1.4487190979125748</v>
      </c>
      <c r="S47" s="50">
        <v>940</v>
      </c>
      <c r="AO47" s="26">
        <v>0.89364494499999991</v>
      </c>
      <c r="AP47" s="26">
        <v>1.621135</v>
      </c>
    </row>
    <row r="48" spans="1:42" s="26" customFormat="1" ht="20.25" customHeight="1" x14ac:dyDescent="0.25">
      <c r="A48" s="88">
        <v>2</v>
      </c>
      <c r="B48" s="89" t="s">
        <v>43</v>
      </c>
      <c r="C48" s="18" t="s">
        <v>44</v>
      </c>
      <c r="D48" s="88" t="s">
        <v>178</v>
      </c>
      <c r="E48" s="157">
        <v>2.5</v>
      </c>
      <c r="F48" s="88">
        <v>1.94</v>
      </c>
      <c r="G48" s="88"/>
      <c r="H48" s="90">
        <f>F48*$H$9</f>
        <v>4.5272809999999994</v>
      </c>
      <c r="I48" s="90"/>
      <c r="J48" s="4"/>
      <c r="K48" s="88"/>
      <c r="L48" s="93"/>
      <c r="M48" s="93"/>
      <c r="N48" s="91"/>
      <c r="O48" s="97">
        <f t="shared" si="1"/>
        <v>7.3393336839349992</v>
      </c>
      <c r="P48" s="91">
        <f>N48*E48</f>
        <v>0</v>
      </c>
      <c r="Q48" s="97">
        <f>O48*E48</f>
        <v>18.348334209837496</v>
      </c>
      <c r="S48" s="50">
        <v>74.569999999999993</v>
      </c>
      <c r="AO48" s="26">
        <v>4.5272809999999994</v>
      </c>
      <c r="AP48" s="26">
        <v>1.621135</v>
      </c>
    </row>
    <row r="49" spans="1:42" s="15" customFormat="1" ht="17.25" customHeight="1" x14ac:dyDescent="0.25">
      <c r="A49" s="99">
        <v>3</v>
      </c>
      <c r="B49" s="21" t="s">
        <v>50</v>
      </c>
      <c r="C49" s="42" t="s">
        <v>51</v>
      </c>
      <c r="D49" s="88" t="s">
        <v>178</v>
      </c>
      <c r="E49" s="157">
        <v>3</v>
      </c>
      <c r="F49" s="46">
        <v>0.46</v>
      </c>
      <c r="G49" s="46"/>
      <c r="H49" s="90">
        <f>F49*$H$9</f>
        <v>1.0734790000000001</v>
      </c>
      <c r="I49" s="90"/>
      <c r="J49" s="22"/>
      <c r="K49" s="99"/>
      <c r="L49" s="46"/>
      <c r="M49" s="46"/>
      <c r="N49" s="91"/>
      <c r="O49" s="97">
        <f t="shared" si="1"/>
        <v>1.7402543786650002</v>
      </c>
      <c r="P49" s="58">
        <f>N49*E49</f>
        <v>0</v>
      </c>
      <c r="Q49" s="97">
        <f>O49*E49</f>
        <v>5.2207631359950009</v>
      </c>
      <c r="AO49" s="15">
        <v>1.0734790000000001</v>
      </c>
      <c r="AP49" s="26">
        <v>1.621135</v>
      </c>
    </row>
    <row r="50" spans="1:42" ht="12.75" customHeight="1" x14ac:dyDescent="0.25">
      <c r="A50" s="88"/>
      <c r="B50" s="88"/>
      <c r="C50" s="55" t="s">
        <v>56</v>
      </c>
      <c r="D50" s="55"/>
      <c r="E50" s="163"/>
      <c r="F50" s="88"/>
      <c r="G50" s="88"/>
      <c r="H50" s="98"/>
      <c r="I50" s="83"/>
      <c r="J50" s="4"/>
      <c r="K50" s="88"/>
      <c r="L50" s="93"/>
      <c r="M50" s="93"/>
      <c r="N50" s="91"/>
      <c r="O50" s="97"/>
      <c r="P50" s="91"/>
      <c r="Q50" s="97"/>
      <c r="T50" s="29"/>
      <c r="AP50" s="26">
        <v>1.621135</v>
      </c>
    </row>
    <row r="51" spans="1:42" s="33" customFormat="1" ht="23.25" customHeight="1" x14ac:dyDescent="0.25">
      <c r="A51" s="187">
        <v>1</v>
      </c>
      <c r="B51" s="187" t="s">
        <v>67</v>
      </c>
      <c r="C51" s="188" t="s">
        <v>182</v>
      </c>
      <c r="D51" s="189" t="s">
        <v>36</v>
      </c>
      <c r="E51" s="190">
        <v>1</v>
      </c>
      <c r="F51" s="187">
        <v>0.97</v>
      </c>
      <c r="G51" s="187">
        <v>0.08</v>
      </c>
      <c r="H51" s="180">
        <f>F51*$H$9</f>
        <v>2.2636404999999997</v>
      </c>
      <c r="I51" s="202">
        <f>G51*$I$9</f>
        <v>0.24298800000000001</v>
      </c>
      <c r="J51" s="4" t="s">
        <v>174</v>
      </c>
      <c r="K51" s="88" t="s">
        <v>36</v>
      </c>
      <c r="L51" s="93">
        <v>1</v>
      </c>
      <c r="M51" s="93">
        <v>150</v>
      </c>
      <c r="N51" s="186">
        <f>((M51*L51)+(M52*L52)+(M53*L53)+(M54*L54))*1.1525</f>
        <v>196.15549999999999</v>
      </c>
      <c r="O51" s="97">
        <f t="shared" si="1"/>
        <v>322.05812968584746</v>
      </c>
      <c r="P51" s="186">
        <f>N51*E51</f>
        <v>196.15549999999999</v>
      </c>
      <c r="Q51" s="175">
        <f>O51*E51</f>
        <v>322.05812968584746</v>
      </c>
      <c r="S51" s="8"/>
      <c r="T51" s="8"/>
      <c r="U51" s="8"/>
      <c r="AO51" s="33">
        <v>198.66212849999999</v>
      </c>
      <c r="AP51" s="26">
        <v>1.621135</v>
      </c>
    </row>
    <row r="52" spans="1:42" s="33" customFormat="1" ht="13.5" hidden="1" customHeight="1" x14ac:dyDescent="0.25">
      <c r="A52" s="187"/>
      <c r="B52" s="187"/>
      <c r="C52" s="188"/>
      <c r="D52" s="189"/>
      <c r="E52" s="190"/>
      <c r="F52" s="187"/>
      <c r="G52" s="187"/>
      <c r="H52" s="180"/>
      <c r="I52" s="202"/>
      <c r="J52" s="4" t="s">
        <v>175</v>
      </c>
      <c r="K52" s="88" t="s">
        <v>36</v>
      </c>
      <c r="L52" s="93">
        <v>2</v>
      </c>
      <c r="M52" s="93">
        <v>6.5</v>
      </c>
      <c r="N52" s="186"/>
      <c r="O52" s="97">
        <f t="shared" si="1"/>
        <v>0</v>
      </c>
      <c r="P52" s="186"/>
      <c r="Q52" s="175"/>
      <c r="R52" s="34"/>
      <c r="S52" s="8"/>
      <c r="T52" s="8"/>
      <c r="U52" s="8"/>
      <c r="AP52" s="26">
        <v>1.621135</v>
      </c>
    </row>
    <row r="53" spans="1:42" s="33" customFormat="1" ht="14.25" hidden="1" x14ac:dyDescent="0.25">
      <c r="A53" s="187"/>
      <c r="B53" s="187"/>
      <c r="C53" s="188"/>
      <c r="D53" s="189"/>
      <c r="E53" s="190"/>
      <c r="F53" s="187"/>
      <c r="G53" s="187"/>
      <c r="H53" s="180"/>
      <c r="I53" s="202"/>
      <c r="J53" s="4" t="s">
        <v>68</v>
      </c>
      <c r="K53" s="88" t="s">
        <v>38</v>
      </c>
      <c r="L53" s="93">
        <v>2.2000000000000002</v>
      </c>
      <c r="M53" s="93">
        <v>1</v>
      </c>
      <c r="N53" s="186"/>
      <c r="O53" s="97">
        <f t="shared" si="1"/>
        <v>0</v>
      </c>
      <c r="P53" s="186"/>
      <c r="Q53" s="175"/>
      <c r="S53" s="8"/>
      <c r="T53" s="8"/>
      <c r="U53" s="8"/>
      <c r="AP53" s="26">
        <v>1.621135</v>
      </c>
    </row>
    <row r="54" spans="1:42" s="33" customFormat="1" ht="12" hidden="1" customHeight="1" x14ac:dyDescent="0.25">
      <c r="A54" s="187"/>
      <c r="B54" s="187"/>
      <c r="C54" s="188"/>
      <c r="D54" s="189"/>
      <c r="E54" s="190"/>
      <c r="F54" s="187"/>
      <c r="G54" s="187"/>
      <c r="H54" s="180"/>
      <c r="I54" s="202"/>
      <c r="J54" s="4" t="s">
        <v>66</v>
      </c>
      <c r="K54" s="88" t="s">
        <v>36</v>
      </c>
      <c r="L54" s="93">
        <v>2</v>
      </c>
      <c r="M54" s="93">
        <v>2.5</v>
      </c>
      <c r="N54" s="186"/>
      <c r="O54" s="97">
        <f t="shared" si="1"/>
        <v>0</v>
      </c>
      <c r="P54" s="186"/>
      <c r="Q54" s="175"/>
      <c r="S54" s="8"/>
      <c r="T54" s="8"/>
      <c r="U54" s="8"/>
      <c r="AP54" s="26">
        <v>1.621135</v>
      </c>
    </row>
    <row r="55" spans="1:42" s="15" customFormat="1" ht="21" customHeight="1" x14ac:dyDescent="0.25">
      <c r="A55" s="85" t="s">
        <v>31</v>
      </c>
      <c r="B55" s="85" t="s">
        <v>60</v>
      </c>
      <c r="C55" s="86" t="s">
        <v>61</v>
      </c>
      <c r="D55" s="88" t="s">
        <v>178</v>
      </c>
      <c r="E55" s="61">
        <v>0.14000000000000001</v>
      </c>
      <c r="F55" s="82">
        <v>0.7</v>
      </c>
      <c r="G55" s="82">
        <v>0.28000000000000003</v>
      </c>
      <c r="H55" s="90">
        <f t="shared" ref="H55" si="20">F55*$H$9</f>
        <v>1.6335549999999999</v>
      </c>
      <c r="I55" s="90">
        <f t="shared" ref="I55" si="21">G55*$I$9</f>
        <v>0.85045800000000005</v>
      </c>
      <c r="J55" s="51" t="s">
        <v>59</v>
      </c>
      <c r="K55" s="88" t="s">
        <v>178</v>
      </c>
      <c r="L55" s="3">
        <v>1.0149999999999999</v>
      </c>
      <c r="M55" s="93">
        <v>25.25</v>
      </c>
      <c r="N55" s="97">
        <f t="shared" ref="N55" si="22">L55*M55*1.1525</f>
        <v>29.537134374999997</v>
      </c>
      <c r="O55" s="97">
        <f t="shared" si="1"/>
        <v>51.910602749770625</v>
      </c>
      <c r="P55" s="48">
        <f t="shared" ref="P55" si="23">N55*E55</f>
        <v>4.1351988124999997</v>
      </c>
      <c r="Q55" s="48">
        <f t="shared" ref="Q55" si="24">O55*E55</f>
        <v>7.2674843849678883</v>
      </c>
      <c r="AO55" s="15">
        <v>32.021147374999998</v>
      </c>
      <c r="AP55" s="26">
        <v>1.621135</v>
      </c>
    </row>
    <row r="56" spans="1:42" s="26" customFormat="1" ht="42" customHeight="1" x14ac:dyDescent="0.25">
      <c r="A56" s="176">
        <v>3</v>
      </c>
      <c r="B56" s="177" t="s">
        <v>62</v>
      </c>
      <c r="C56" s="178" t="s">
        <v>130</v>
      </c>
      <c r="D56" s="176" t="s">
        <v>114</v>
      </c>
      <c r="E56" s="179">
        <v>0.76</v>
      </c>
      <c r="F56" s="179">
        <v>5.86</v>
      </c>
      <c r="G56" s="179">
        <v>7.14</v>
      </c>
      <c r="H56" s="180">
        <f>F56*$H$9</f>
        <v>13.675189000000001</v>
      </c>
      <c r="I56" s="181">
        <f>G56*$I$9</f>
        <v>21.686678999999998</v>
      </c>
      <c r="J56" s="75" t="s">
        <v>63</v>
      </c>
      <c r="K56" s="74" t="s">
        <v>114</v>
      </c>
      <c r="L56" s="77">
        <v>0.6</v>
      </c>
      <c r="M56" s="77">
        <v>60</v>
      </c>
      <c r="N56" s="175">
        <f>((M56*L56)+(M57*L57)+(M58*L58))*1.1525</f>
        <v>59.3368140125</v>
      </c>
      <c r="O56" s="97">
        <f t="shared" si="1"/>
        <v>153.51934786433418</v>
      </c>
      <c r="P56" s="175">
        <f>N56*E56</f>
        <v>45.095978649499997</v>
      </c>
      <c r="Q56" s="175">
        <f>O56*E56</f>
        <v>116.67470437689397</v>
      </c>
      <c r="AO56" s="26">
        <v>94.698682012500001</v>
      </c>
      <c r="AP56" s="26">
        <v>1.621135</v>
      </c>
    </row>
    <row r="57" spans="1:42" s="26" customFormat="1" ht="26.25" hidden="1" customHeight="1" x14ac:dyDescent="0.25">
      <c r="A57" s="176"/>
      <c r="B57" s="177"/>
      <c r="C57" s="178"/>
      <c r="D57" s="176"/>
      <c r="E57" s="179"/>
      <c r="F57" s="179"/>
      <c r="G57" s="179"/>
      <c r="H57" s="180"/>
      <c r="I57" s="181"/>
      <c r="J57" s="75" t="s">
        <v>64</v>
      </c>
      <c r="K57" s="74" t="s">
        <v>114</v>
      </c>
      <c r="L57" s="77">
        <v>0.16</v>
      </c>
      <c r="M57" s="138">
        <v>29.81</v>
      </c>
      <c r="N57" s="175"/>
      <c r="O57" s="97">
        <f t="shared" si="1"/>
        <v>0</v>
      </c>
      <c r="P57" s="175"/>
      <c r="Q57" s="175"/>
      <c r="AP57" s="26">
        <v>1.621135</v>
      </c>
    </row>
    <row r="58" spans="1:42" s="26" customFormat="1" ht="22.5" hidden="1" customHeight="1" x14ac:dyDescent="0.25">
      <c r="A58" s="176"/>
      <c r="B58" s="177"/>
      <c r="C58" s="178"/>
      <c r="D58" s="176"/>
      <c r="E58" s="179"/>
      <c r="F58" s="179"/>
      <c r="G58" s="179"/>
      <c r="H58" s="180"/>
      <c r="I58" s="181"/>
      <c r="J58" s="75" t="s">
        <v>65</v>
      </c>
      <c r="K58" s="76" t="s">
        <v>39</v>
      </c>
      <c r="L58" s="77">
        <v>3.85E-2</v>
      </c>
      <c r="M58" s="77">
        <v>278.33</v>
      </c>
      <c r="N58" s="175"/>
      <c r="O58" s="97">
        <f t="shared" si="1"/>
        <v>0</v>
      </c>
      <c r="P58" s="175"/>
      <c r="Q58" s="175"/>
      <c r="AP58" s="26">
        <v>1.621135</v>
      </c>
    </row>
    <row r="59" spans="1:42" s="95" customFormat="1" ht="19.5" customHeight="1" x14ac:dyDescent="0.25">
      <c r="A59" s="219">
        <v>4</v>
      </c>
      <c r="B59" s="221" t="s">
        <v>186</v>
      </c>
      <c r="C59" s="223" t="s">
        <v>187</v>
      </c>
      <c r="D59" s="219" t="s">
        <v>188</v>
      </c>
      <c r="E59" s="225">
        <v>4.71</v>
      </c>
      <c r="F59" s="225">
        <v>0.33600000000000002</v>
      </c>
      <c r="G59" s="225">
        <v>1.4999999999999999E-2</v>
      </c>
      <c r="H59" s="227">
        <f t="shared" ref="H59" si="25">F59*$H$9</f>
        <v>0.78410640000000009</v>
      </c>
      <c r="I59" s="229">
        <f t="shared" ref="I59" si="26">G59*$I$9</f>
        <v>4.5560249999999997E-2</v>
      </c>
      <c r="J59" s="231" t="s">
        <v>189</v>
      </c>
      <c r="K59" s="219" t="s">
        <v>38</v>
      </c>
      <c r="L59" s="233">
        <v>2.4</v>
      </c>
      <c r="M59" s="233">
        <v>0.16500000000000001</v>
      </c>
      <c r="N59" s="227">
        <f>L59*M59*1.1525</f>
        <v>0.45639000000000007</v>
      </c>
      <c r="O59" s="97">
        <f t="shared" si="1"/>
        <v>2.0848714472977501</v>
      </c>
      <c r="P59" s="227">
        <f>N59*E59</f>
        <v>2.1495969000000001</v>
      </c>
      <c r="Q59" s="235">
        <f>O59*E59</f>
        <v>9.8197445167724027</v>
      </c>
      <c r="AO59" s="95">
        <v>1.2860566500000001</v>
      </c>
      <c r="AP59" s="26">
        <v>1.621135</v>
      </c>
    </row>
    <row r="60" spans="1:42" s="95" customFormat="1" ht="15.75" hidden="1" customHeight="1" x14ac:dyDescent="0.25">
      <c r="A60" s="220"/>
      <c r="B60" s="222"/>
      <c r="C60" s="224"/>
      <c r="D60" s="220"/>
      <c r="E60" s="226"/>
      <c r="F60" s="226"/>
      <c r="G60" s="226"/>
      <c r="H60" s="228"/>
      <c r="I60" s="230"/>
      <c r="J60" s="232"/>
      <c r="K60" s="220"/>
      <c r="L60" s="234"/>
      <c r="M60" s="234"/>
      <c r="N60" s="228"/>
      <c r="O60" s="97">
        <f t="shared" si="1"/>
        <v>0</v>
      </c>
      <c r="P60" s="228"/>
      <c r="Q60" s="236"/>
      <c r="AP60" s="26">
        <v>1.621135</v>
      </c>
    </row>
    <row r="61" spans="1:42" s="26" customFormat="1" ht="21.75" customHeight="1" x14ac:dyDescent="0.25">
      <c r="A61" s="76">
        <v>5</v>
      </c>
      <c r="B61" s="139" t="s">
        <v>99</v>
      </c>
      <c r="C61" s="75" t="s">
        <v>100</v>
      </c>
      <c r="D61" s="76" t="s">
        <v>38</v>
      </c>
      <c r="E61" s="156">
        <v>8.6999999999999993</v>
      </c>
      <c r="F61" s="77">
        <v>2.7799999999999998E-2</v>
      </c>
      <c r="G61" s="77">
        <v>1.1999999999999999E-3</v>
      </c>
      <c r="H61" s="98">
        <f t="shared" ref="H61" si="27">F61*$H$9</f>
        <v>6.4875469999999991E-2</v>
      </c>
      <c r="I61" s="93">
        <f t="shared" ref="I61" si="28">G61*$I$9</f>
        <v>3.6448199999999996E-3</v>
      </c>
      <c r="J61" s="75" t="s">
        <v>101</v>
      </c>
      <c r="K61" s="76" t="s">
        <v>38</v>
      </c>
      <c r="L61" s="77">
        <v>1</v>
      </c>
      <c r="M61" s="73">
        <v>0.4</v>
      </c>
      <c r="N61" s="91">
        <f>L61*M61*1.1525</f>
        <v>0.46100000000000008</v>
      </c>
      <c r="O61" s="97">
        <f t="shared" si="1"/>
        <v>0.85842387532915021</v>
      </c>
      <c r="P61" s="91">
        <f>N61*E61</f>
        <v>4.0106999999999999</v>
      </c>
      <c r="Q61" s="97">
        <f>O61*E61</f>
        <v>7.4682877153636058</v>
      </c>
      <c r="AO61" s="26">
        <v>0.52952029000000012</v>
      </c>
      <c r="AP61" s="26">
        <v>1.621135</v>
      </c>
    </row>
    <row r="62" spans="1:42" s="26" customFormat="1" ht="16.5" customHeight="1" x14ac:dyDescent="0.25">
      <c r="A62" s="79">
        <v>6</v>
      </c>
      <c r="B62" s="140" t="s">
        <v>58</v>
      </c>
      <c r="C62" s="78" t="s">
        <v>102</v>
      </c>
      <c r="D62" s="79" t="s">
        <v>38</v>
      </c>
      <c r="E62" s="164">
        <v>18.5</v>
      </c>
      <c r="F62" s="98"/>
      <c r="G62" s="98"/>
      <c r="H62" s="98"/>
      <c r="I62" s="83"/>
      <c r="J62" s="78" t="s">
        <v>103</v>
      </c>
      <c r="K62" s="79" t="s">
        <v>38</v>
      </c>
      <c r="L62" s="73">
        <v>1</v>
      </c>
      <c r="M62" s="93">
        <v>0.9</v>
      </c>
      <c r="N62" s="91">
        <f>L62*M62*1.1525</f>
        <v>1.03725</v>
      </c>
      <c r="O62" s="97">
        <f t="shared" si="1"/>
        <v>1.6815222787499999</v>
      </c>
      <c r="P62" s="91">
        <f t="shared" ref="P62" si="29">N62*E62</f>
        <v>19.189125000000001</v>
      </c>
      <c r="Q62" s="97">
        <f>O62*E62</f>
        <v>31.108162156875</v>
      </c>
      <c r="AO62" s="26">
        <v>1.03725</v>
      </c>
      <c r="AP62" s="26">
        <v>1.621135</v>
      </c>
    </row>
    <row r="63" spans="1:42" s="24" customFormat="1" ht="17.25" customHeight="1" x14ac:dyDescent="0.25">
      <c r="A63" s="85"/>
      <c r="B63" s="85"/>
      <c r="C63" s="141" t="s">
        <v>81</v>
      </c>
      <c r="D63" s="80"/>
      <c r="E63" s="57"/>
      <c r="F63" s="82"/>
      <c r="G63" s="82"/>
      <c r="H63" s="90"/>
      <c r="I63" s="90"/>
      <c r="J63" s="7"/>
      <c r="K63" s="80"/>
      <c r="L63" s="3"/>
      <c r="M63" s="93"/>
      <c r="N63" s="97"/>
      <c r="O63" s="97"/>
      <c r="P63" s="97"/>
      <c r="Q63" s="97"/>
      <c r="AP63" s="26">
        <v>1.621135</v>
      </c>
    </row>
    <row r="64" spans="1:42" s="26" customFormat="1" ht="24.75" customHeight="1" x14ac:dyDescent="0.25">
      <c r="A64" s="35">
        <v>1</v>
      </c>
      <c r="B64" s="142" t="s">
        <v>58</v>
      </c>
      <c r="C64" s="68" t="s">
        <v>170</v>
      </c>
      <c r="D64" s="41" t="s">
        <v>36</v>
      </c>
      <c r="E64" s="98">
        <v>1</v>
      </c>
      <c r="F64" s="60"/>
      <c r="G64" s="60"/>
      <c r="H64" s="90"/>
      <c r="I64" s="90"/>
      <c r="J64" s="49" t="s">
        <v>171</v>
      </c>
      <c r="K64" s="41" t="s">
        <v>36</v>
      </c>
      <c r="L64" s="153">
        <v>1</v>
      </c>
      <c r="M64" s="73">
        <v>65</v>
      </c>
      <c r="N64" s="91">
        <f>L64*M64*1.1525</f>
        <v>74.912500000000009</v>
      </c>
      <c r="O64" s="97">
        <f t="shared" si="1"/>
        <v>121.44327568750002</v>
      </c>
      <c r="P64" s="91">
        <f t="shared" ref="P64" si="30">N64*E64</f>
        <v>74.912500000000009</v>
      </c>
      <c r="Q64" s="97">
        <f>O64*E64</f>
        <v>121.44327568750002</v>
      </c>
      <c r="AO64" s="26">
        <v>74.912500000000009</v>
      </c>
      <c r="AP64" s="26">
        <v>1.621135</v>
      </c>
    </row>
    <row r="65" spans="1:42" s="24" customFormat="1" ht="28.5" customHeight="1" x14ac:dyDescent="0.25">
      <c r="A65" s="194" t="s">
        <v>31</v>
      </c>
      <c r="B65" s="182" t="s">
        <v>83</v>
      </c>
      <c r="C65" s="195" t="s">
        <v>84</v>
      </c>
      <c r="D65" s="182" t="s">
        <v>20</v>
      </c>
      <c r="E65" s="183">
        <v>39.520000000000003</v>
      </c>
      <c r="F65" s="184">
        <f>35.9/1000</f>
        <v>3.5900000000000001E-2</v>
      </c>
      <c r="G65" s="185">
        <f>0.2/1000</f>
        <v>2.0000000000000001E-4</v>
      </c>
      <c r="H65" s="171">
        <f t="shared" ref="H65" si="31">F65*$H$9</f>
        <v>8.3778035000000001E-2</v>
      </c>
      <c r="I65" s="171">
        <f t="shared" ref="I65" si="32">G65*$I$9</f>
        <v>6.0747000000000004E-4</v>
      </c>
      <c r="J65" s="116" t="s">
        <v>85</v>
      </c>
      <c r="K65" s="100" t="s">
        <v>20</v>
      </c>
      <c r="L65" s="101">
        <v>1</v>
      </c>
      <c r="M65" s="93">
        <v>0.75</v>
      </c>
      <c r="N65" s="175">
        <f>((M65*L65)+(M66*L66)+(M67*L67))*1.1525</f>
        <v>0.86806300000000003</v>
      </c>
      <c r="O65" s="97">
        <f t="shared" si="1"/>
        <v>1.5440476071531752</v>
      </c>
      <c r="P65" s="175">
        <f>N65*E65</f>
        <v>34.305849760000001</v>
      </c>
      <c r="Q65" s="175">
        <f>O65*E65</f>
        <v>61.02076143469349</v>
      </c>
      <c r="AO65" s="24">
        <v>0.95244850500000011</v>
      </c>
      <c r="AP65" s="26">
        <v>1.621135</v>
      </c>
    </row>
    <row r="66" spans="1:42" s="24" customFormat="1" ht="21" hidden="1" customHeight="1" x14ac:dyDescent="0.25">
      <c r="A66" s="194"/>
      <c r="B66" s="182"/>
      <c r="C66" s="195"/>
      <c r="D66" s="182"/>
      <c r="E66" s="183"/>
      <c r="F66" s="184"/>
      <c r="G66" s="185"/>
      <c r="H66" s="171"/>
      <c r="I66" s="171"/>
      <c r="J66" s="116" t="s">
        <v>86</v>
      </c>
      <c r="K66" s="100" t="s">
        <v>20</v>
      </c>
      <c r="L66" s="101">
        <f>5/1000</f>
        <v>5.0000000000000001E-3</v>
      </c>
      <c r="M66" s="93">
        <v>0.4</v>
      </c>
      <c r="N66" s="175"/>
      <c r="O66" s="97">
        <f t="shared" si="1"/>
        <v>0</v>
      </c>
      <c r="P66" s="175"/>
      <c r="Q66" s="175"/>
      <c r="AP66" s="26">
        <v>1.621135</v>
      </c>
    </row>
    <row r="67" spans="1:42" s="24" customFormat="1" ht="16.5" hidden="1" customHeight="1" x14ac:dyDescent="0.25">
      <c r="A67" s="194"/>
      <c r="B67" s="182"/>
      <c r="C67" s="195"/>
      <c r="D67" s="182"/>
      <c r="E67" s="183"/>
      <c r="F67" s="184"/>
      <c r="G67" s="185"/>
      <c r="H67" s="171"/>
      <c r="I67" s="171"/>
      <c r="J67" s="116" t="s">
        <v>87</v>
      </c>
      <c r="K67" s="100" t="s">
        <v>20</v>
      </c>
      <c r="L67" s="101">
        <f>1.2/1000</f>
        <v>1.1999999999999999E-3</v>
      </c>
      <c r="M67" s="93">
        <v>1</v>
      </c>
      <c r="N67" s="175"/>
      <c r="O67" s="97">
        <f t="shared" si="1"/>
        <v>0</v>
      </c>
      <c r="P67" s="175"/>
      <c r="Q67" s="175"/>
      <c r="AP67" s="26">
        <v>1.621135</v>
      </c>
    </row>
    <row r="68" spans="1:42" s="24" customFormat="1" ht="21" customHeight="1" x14ac:dyDescent="0.25">
      <c r="A68" s="85" t="s">
        <v>29</v>
      </c>
      <c r="B68" s="85" t="s">
        <v>88</v>
      </c>
      <c r="C68" s="7" t="s">
        <v>89</v>
      </c>
      <c r="D68" s="80" t="s">
        <v>19</v>
      </c>
      <c r="E68" s="61">
        <v>2</v>
      </c>
      <c r="F68" s="82"/>
      <c r="G68" s="82"/>
      <c r="H68" s="90"/>
      <c r="I68" s="90"/>
      <c r="J68" s="5" t="s">
        <v>90</v>
      </c>
      <c r="K68" s="80" t="s">
        <v>19</v>
      </c>
      <c r="L68" s="3">
        <v>1</v>
      </c>
      <c r="M68" s="93">
        <v>0.5</v>
      </c>
      <c r="N68" s="97">
        <f t="shared" ref="N68:N69" si="33">L68*M68*1.1525</f>
        <v>0.57625000000000004</v>
      </c>
      <c r="O68" s="97">
        <f t="shared" si="1"/>
        <v>0.93417904375000005</v>
      </c>
      <c r="P68" s="48">
        <f t="shared" ref="P68:P69" si="34">N68*E68</f>
        <v>1.1525000000000001</v>
      </c>
      <c r="Q68" s="48">
        <f t="shared" ref="Q68:Q69" si="35">O68*E68</f>
        <v>1.8683580875000001</v>
      </c>
      <c r="AO68" s="24">
        <v>0.57625000000000004</v>
      </c>
      <c r="AP68" s="26">
        <v>1.621135</v>
      </c>
    </row>
    <row r="69" spans="1:42" s="24" customFormat="1" ht="21" customHeight="1" x14ac:dyDescent="0.25">
      <c r="A69" s="85" t="s">
        <v>91</v>
      </c>
      <c r="B69" s="143" t="s">
        <v>88</v>
      </c>
      <c r="C69" s="117" t="s">
        <v>92</v>
      </c>
      <c r="D69" s="1" t="s">
        <v>19</v>
      </c>
      <c r="E69" s="165">
        <v>1</v>
      </c>
      <c r="F69" s="113"/>
      <c r="G69" s="113"/>
      <c r="H69" s="90"/>
      <c r="I69" s="90"/>
      <c r="J69" s="117" t="s">
        <v>93</v>
      </c>
      <c r="K69" s="1" t="s">
        <v>19</v>
      </c>
      <c r="L69" s="113">
        <v>1</v>
      </c>
      <c r="M69" s="93">
        <v>1.5</v>
      </c>
      <c r="N69" s="97">
        <f t="shared" si="33"/>
        <v>1.7287500000000002</v>
      </c>
      <c r="O69" s="97">
        <f t="shared" si="1"/>
        <v>2.8025371312500003</v>
      </c>
      <c r="P69" s="48">
        <f t="shared" si="34"/>
        <v>1.7287500000000002</v>
      </c>
      <c r="Q69" s="48">
        <f t="shared" si="35"/>
        <v>2.8025371312500003</v>
      </c>
      <c r="AO69" s="24">
        <v>1.7287500000000002</v>
      </c>
      <c r="AP69" s="26">
        <v>1.621135</v>
      </c>
    </row>
    <row r="70" spans="1:42" s="24" customFormat="1" ht="19.5" customHeight="1" x14ac:dyDescent="0.25">
      <c r="A70" s="194" t="s">
        <v>94</v>
      </c>
      <c r="B70" s="208" t="s">
        <v>95</v>
      </c>
      <c r="C70" s="209" t="s">
        <v>96</v>
      </c>
      <c r="D70" s="191" t="s">
        <v>111</v>
      </c>
      <c r="E70" s="192">
        <v>1.2</v>
      </c>
      <c r="F70" s="193">
        <v>0.214</v>
      </c>
      <c r="G70" s="210">
        <v>2.9999999999999997E-4</v>
      </c>
      <c r="H70" s="171">
        <f t="shared" ref="H70" si="36">F70*$H$9</f>
        <v>0.49940109999999999</v>
      </c>
      <c r="I70" s="171">
        <f t="shared" ref="I70" si="37">G70*$I$9</f>
        <v>9.1120499999999989E-4</v>
      </c>
      <c r="J70" s="5" t="s">
        <v>22</v>
      </c>
      <c r="K70" s="80" t="s">
        <v>20</v>
      </c>
      <c r="L70" s="3">
        <v>0.224</v>
      </c>
      <c r="M70" s="93">
        <v>1</v>
      </c>
      <c r="N70" s="175">
        <f>((M70*L70)+(M71*L71)+(M72*L72))*1.1525</f>
        <v>0.28620032500000003</v>
      </c>
      <c r="O70" s="97">
        <f t="shared" si="1"/>
        <v>1.2750431524350501</v>
      </c>
      <c r="P70" s="175">
        <f>N70*E70</f>
        <v>0.34344039000000004</v>
      </c>
      <c r="Q70" s="175">
        <f>O70*E70</f>
        <v>1.5300517829220601</v>
      </c>
      <c r="AO70" s="24">
        <v>0.78651263000000005</v>
      </c>
      <c r="AP70" s="26">
        <v>1.621135</v>
      </c>
    </row>
    <row r="71" spans="1:42" s="24" customFormat="1" ht="12.75" hidden="1" customHeight="1" x14ac:dyDescent="0.25">
      <c r="A71" s="194"/>
      <c r="B71" s="208"/>
      <c r="C71" s="209"/>
      <c r="D71" s="191"/>
      <c r="E71" s="192"/>
      <c r="F71" s="193"/>
      <c r="G71" s="210"/>
      <c r="H71" s="171"/>
      <c r="I71" s="171"/>
      <c r="J71" s="5" t="s">
        <v>23</v>
      </c>
      <c r="K71" s="80" t="s">
        <v>20</v>
      </c>
      <c r="L71" s="3">
        <v>2.7E-2</v>
      </c>
      <c r="M71" s="93">
        <v>0.79</v>
      </c>
      <c r="N71" s="175"/>
      <c r="O71" s="97">
        <f t="shared" si="1"/>
        <v>0</v>
      </c>
      <c r="P71" s="175"/>
      <c r="Q71" s="175"/>
      <c r="AP71" s="26">
        <v>1.621135</v>
      </c>
    </row>
    <row r="72" spans="1:42" s="24" customFormat="1" ht="21.75" hidden="1" customHeight="1" x14ac:dyDescent="0.25">
      <c r="A72" s="194"/>
      <c r="B72" s="208"/>
      <c r="C72" s="209"/>
      <c r="D72" s="191"/>
      <c r="E72" s="192"/>
      <c r="F72" s="193"/>
      <c r="G72" s="210"/>
      <c r="H72" s="171"/>
      <c r="I72" s="171"/>
      <c r="J72" s="7" t="s">
        <v>97</v>
      </c>
      <c r="K72" s="80" t="s">
        <v>20</v>
      </c>
      <c r="L72" s="3">
        <v>2E-3</v>
      </c>
      <c r="M72" s="93">
        <v>1.5</v>
      </c>
      <c r="N72" s="175"/>
      <c r="O72" s="97">
        <f t="shared" si="1"/>
        <v>0</v>
      </c>
      <c r="P72" s="175"/>
      <c r="Q72" s="175"/>
      <c r="AP72" s="26">
        <v>1.621135</v>
      </c>
    </row>
    <row r="73" spans="1:42" s="26" customFormat="1" ht="14.25" customHeight="1" x14ac:dyDescent="0.25">
      <c r="A73" s="35"/>
      <c r="B73" s="36"/>
      <c r="C73" s="55" t="s">
        <v>53</v>
      </c>
      <c r="D73" s="55"/>
      <c r="E73" s="163"/>
      <c r="F73" s="37"/>
      <c r="G73" s="38"/>
      <c r="H73" s="39"/>
      <c r="I73" s="39"/>
      <c r="J73" s="40"/>
      <c r="K73" s="41"/>
      <c r="L73" s="154"/>
      <c r="M73" s="93"/>
      <c r="N73" s="91"/>
      <c r="O73" s="97"/>
      <c r="P73" s="91"/>
      <c r="Q73" s="25">
        <f>SUM(Q40:Q72)</f>
        <v>907.73076172658102</v>
      </c>
      <c r="AP73" s="26">
        <v>1.621135</v>
      </c>
    </row>
    <row r="74" spans="1:42" ht="18" customHeight="1" x14ac:dyDescent="0.25">
      <c r="A74" s="35"/>
      <c r="B74" s="36"/>
      <c r="C74" s="169" t="s">
        <v>160</v>
      </c>
      <c r="D74" s="114"/>
      <c r="E74" s="166"/>
      <c r="F74" s="37"/>
      <c r="G74" s="38"/>
      <c r="H74" s="39"/>
      <c r="I74" s="39"/>
      <c r="J74" s="40"/>
      <c r="K74" s="41"/>
      <c r="L74" s="154"/>
      <c r="M74" s="93"/>
      <c r="N74" s="91"/>
      <c r="O74" s="97"/>
      <c r="P74" s="91"/>
      <c r="Q74" s="97"/>
      <c r="AP74" s="26">
        <v>1.621135</v>
      </c>
    </row>
    <row r="75" spans="1:42" ht="17.25" customHeight="1" x14ac:dyDescent="0.25">
      <c r="A75" s="35"/>
      <c r="B75" s="36"/>
      <c r="C75" s="112" t="s">
        <v>34</v>
      </c>
      <c r="D75" s="115"/>
      <c r="E75" s="167"/>
      <c r="F75" s="37"/>
      <c r="G75" s="38"/>
      <c r="H75" s="39"/>
      <c r="I75" s="39"/>
      <c r="J75" s="40"/>
      <c r="K75" s="41"/>
      <c r="L75" s="154"/>
      <c r="M75" s="93"/>
      <c r="N75" s="91"/>
      <c r="O75" s="97"/>
      <c r="P75" s="91"/>
      <c r="Q75" s="97"/>
      <c r="AP75" s="26">
        <v>1.621135</v>
      </c>
    </row>
    <row r="76" spans="1:42" s="26" customFormat="1" ht="18.75" customHeight="1" x14ac:dyDescent="0.25">
      <c r="A76" s="88">
        <v>1</v>
      </c>
      <c r="B76" s="89" t="s">
        <v>110</v>
      </c>
      <c r="C76" s="18" t="s">
        <v>54</v>
      </c>
      <c r="D76" s="88" t="s">
        <v>178</v>
      </c>
      <c r="E76" s="157">
        <v>1</v>
      </c>
      <c r="F76" s="88">
        <v>1.3299999999999999E-2</v>
      </c>
      <c r="G76" s="88">
        <v>0.28399999999999997</v>
      </c>
      <c r="H76" s="90">
        <f>F76*$H$9</f>
        <v>3.1037545E-2</v>
      </c>
      <c r="I76" s="90">
        <f>G76*$I$9</f>
        <v>0.86260739999999991</v>
      </c>
      <c r="J76" s="4"/>
      <c r="K76" s="88"/>
      <c r="L76" s="93"/>
      <c r="M76" s="93"/>
      <c r="N76" s="91"/>
      <c r="O76" s="97">
        <f t="shared" si="1"/>
        <v>1.4487190979125748</v>
      </c>
      <c r="P76" s="91">
        <f>N76*E76</f>
        <v>0</v>
      </c>
      <c r="Q76" s="97">
        <f>O76*E76</f>
        <v>1.4487190979125748</v>
      </c>
      <c r="S76" s="50">
        <v>940</v>
      </c>
      <c r="AO76" s="26">
        <v>0.89364494499999991</v>
      </c>
      <c r="AP76" s="26">
        <v>1.621135</v>
      </c>
    </row>
    <row r="77" spans="1:42" s="26" customFormat="1" ht="18.75" customHeight="1" x14ac:dyDescent="0.25">
      <c r="A77" s="88">
        <v>2</v>
      </c>
      <c r="B77" s="89" t="s">
        <v>43</v>
      </c>
      <c r="C77" s="18" t="s">
        <v>44</v>
      </c>
      <c r="D77" s="88" t="s">
        <v>178</v>
      </c>
      <c r="E77" s="157">
        <v>2.5</v>
      </c>
      <c r="F77" s="88">
        <v>1.94</v>
      </c>
      <c r="G77" s="88"/>
      <c r="H77" s="90">
        <f>F77*$H$9</f>
        <v>4.5272809999999994</v>
      </c>
      <c r="I77" s="90"/>
      <c r="J77" s="4"/>
      <c r="K77" s="88"/>
      <c r="L77" s="93"/>
      <c r="M77" s="93"/>
      <c r="N77" s="91"/>
      <c r="O77" s="97">
        <f t="shared" si="1"/>
        <v>7.3393336839349992</v>
      </c>
      <c r="P77" s="91">
        <f>N77*E77</f>
        <v>0</v>
      </c>
      <c r="Q77" s="97">
        <f>O77*E77</f>
        <v>18.348334209837496</v>
      </c>
      <c r="S77" s="50">
        <v>74.569999999999993</v>
      </c>
      <c r="AO77" s="26">
        <v>4.5272809999999994</v>
      </c>
      <c r="AP77" s="26">
        <v>1.621135</v>
      </c>
    </row>
    <row r="78" spans="1:42" s="15" customFormat="1" ht="17.25" customHeight="1" x14ac:dyDescent="0.25">
      <c r="A78" s="99">
        <v>3</v>
      </c>
      <c r="B78" s="21" t="s">
        <v>50</v>
      </c>
      <c r="C78" s="42" t="s">
        <v>51</v>
      </c>
      <c r="D78" s="88" t="s">
        <v>178</v>
      </c>
      <c r="E78" s="157">
        <v>3</v>
      </c>
      <c r="F78" s="46">
        <v>0.46</v>
      </c>
      <c r="G78" s="46"/>
      <c r="H78" s="90">
        <f>F78*$H$9</f>
        <v>1.0734790000000001</v>
      </c>
      <c r="I78" s="90"/>
      <c r="J78" s="22"/>
      <c r="K78" s="99"/>
      <c r="L78" s="46"/>
      <c r="M78" s="46"/>
      <c r="N78" s="91"/>
      <c r="O78" s="97">
        <f t="shared" si="1"/>
        <v>1.7402543786650002</v>
      </c>
      <c r="P78" s="58">
        <f>N78*E78</f>
        <v>0</v>
      </c>
      <c r="Q78" s="97">
        <f>O78*E78</f>
        <v>5.2207631359950009</v>
      </c>
      <c r="AO78" s="15">
        <v>1.0734790000000001</v>
      </c>
      <c r="AP78" s="26">
        <v>1.621135</v>
      </c>
    </row>
    <row r="79" spans="1:42" ht="16.5" customHeight="1" x14ac:dyDescent="0.25">
      <c r="A79" s="88"/>
      <c r="B79" s="88"/>
      <c r="C79" s="67" t="s">
        <v>56</v>
      </c>
      <c r="D79" s="32"/>
      <c r="E79" s="160"/>
      <c r="F79" s="88"/>
      <c r="G79" s="88"/>
      <c r="H79" s="98"/>
      <c r="I79" s="83"/>
      <c r="J79" s="4"/>
      <c r="K79" s="88"/>
      <c r="L79" s="93"/>
      <c r="M79" s="93"/>
      <c r="N79" s="91"/>
      <c r="O79" s="97"/>
      <c r="P79" s="91"/>
      <c r="Q79" s="97"/>
      <c r="T79" s="29"/>
      <c r="AP79" s="26">
        <v>1.621135</v>
      </c>
    </row>
    <row r="80" spans="1:42" ht="29.25" customHeight="1" x14ac:dyDescent="0.25">
      <c r="A80" s="187">
        <v>1</v>
      </c>
      <c r="B80" s="189" t="s">
        <v>161</v>
      </c>
      <c r="C80" s="188" t="s">
        <v>162</v>
      </c>
      <c r="D80" s="189" t="s">
        <v>36</v>
      </c>
      <c r="E80" s="190">
        <v>1</v>
      </c>
      <c r="F80" s="187">
        <v>0.97</v>
      </c>
      <c r="G80" s="187">
        <v>0.08</v>
      </c>
      <c r="H80" s="171">
        <f t="shared" ref="H80" si="38">F80*$H$9</f>
        <v>2.2636404999999997</v>
      </c>
      <c r="I80" s="171">
        <f t="shared" ref="I80" si="39">G80*$I$9</f>
        <v>0.24298800000000001</v>
      </c>
      <c r="J80" s="4" t="s">
        <v>40</v>
      </c>
      <c r="K80" s="88" t="s">
        <v>36</v>
      </c>
      <c r="L80" s="93">
        <v>1</v>
      </c>
      <c r="M80" s="93">
        <v>30</v>
      </c>
      <c r="N80" s="186">
        <f>((M80*L80)+(M81*L81)+(M82*L82)+(M83*L83))*1.1525</f>
        <v>39.300250000000005</v>
      </c>
      <c r="O80" s="97">
        <f t="shared" si="1"/>
        <v>67.77459397709751</v>
      </c>
      <c r="P80" s="186">
        <f>N80*E80</f>
        <v>39.300250000000005</v>
      </c>
      <c r="Q80" s="175">
        <f>O80*E80</f>
        <v>67.77459397709751</v>
      </c>
      <c r="AO80" s="12">
        <v>41.806878500000003</v>
      </c>
      <c r="AP80" s="26">
        <v>1.621135</v>
      </c>
    </row>
    <row r="81" spans="1:42" ht="20.25" hidden="1" customHeight="1" x14ac:dyDescent="0.25">
      <c r="A81" s="187"/>
      <c r="B81" s="189"/>
      <c r="C81" s="188"/>
      <c r="D81" s="189"/>
      <c r="E81" s="190"/>
      <c r="F81" s="187"/>
      <c r="G81" s="187"/>
      <c r="H81" s="171"/>
      <c r="I81" s="171"/>
      <c r="J81" s="4" t="s">
        <v>69</v>
      </c>
      <c r="K81" s="88" t="s">
        <v>36</v>
      </c>
      <c r="L81" s="93">
        <v>1</v>
      </c>
      <c r="M81" s="93">
        <v>2.5</v>
      </c>
      <c r="N81" s="186"/>
      <c r="O81" s="97">
        <f t="shared" si="1"/>
        <v>0</v>
      </c>
      <c r="P81" s="186"/>
      <c r="Q81" s="175"/>
      <c r="R81" s="47"/>
      <c r="AP81" s="26">
        <v>1.621135</v>
      </c>
    </row>
    <row r="82" spans="1:42" ht="15.75" hidden="1" customHeight="1" x14ac:dyDescent="0.25">
      <c r="A82" s="187"/>
      <c r="B82" s="189"/>
      <c r="C82" s="188"/>
      <c r="D82" s="189"/>
      <c r="E82" s="190"/>
      <c r="F82" s="187"/>
      <c r="G82" s="187"/>
      <c r="H82" s="171"/>
      <c r="I82" s="171"/>
      <c r="J82" s="4" t="s">
        <v>68</v>
      </c>
      <c r="K82" s="88" t="s">
        <v>38</v>
      </c>
      <c r="L82" s="93">
        <v>1.1000000000000001</v>
      </c>
      <c r="M82" s="93">
        <v>1</v>
      </c>
      <c r="N82" s="186"/>
      <c r="O82" s="97">
        <f t="shared" ref="O82:O145" si="40">AO82*AP82</f>
        <v>0</v>
      </c>
      <c r="P82" s="186"/>
      <c r="Q82" s="175"/>
      <c r="AP82" s="26">
        <v>1.621135</v>
      </c>
    </row>
    <row r="83" spans="1:42" ht="21.75" hidden="1" customHeight="1" x14ac:dyDescent="0.25">
      <c r="A83" s="187"/>
      <c r="B83" s="189"/>
      <c r="C83" s="188"/>
      <c r="D83" s="189"/>
      <c r="E83" s="190"/>
      <c r="F83" s="187"/>
      <c r="G83" s="187"/>
      <c r="H83" s="171"/>
      <c r="I83" s="171"/>
      <c r="J83" s="4" t="s">
        <v>66</v>
      </c>
      <c r="K83" s="88" t="s">
        <v>36</v>
      </c>
      <c r="L83" s="93">
        <v>1</v>
      </c>
      <c r="M83" s="93">
        <v>0.5</v>
      </c>
      <c r="N83" s="186"/>
      <c r="O83" s="97">
        <f t="shared" si="40"/>
        <v>0</v>
      </c>
      <c r="P83" s="186"/>
      <c r="Q83" s="175"/>
      <c r="AP83" s="26">
        <v>1.621135</v>
      </c>
    </row>
    <row r="84" spans="1:42" ht="30.75" customHeight="1" x14ac:dyDescent="0.25">
      <c r="A84" s="88">
        <v>2</v>
      </c>
      <c r="B84" s="89" t="s">
        <v>163</v>
      </c>
      <c r="C84" s="18" t="s">
        <v>164</v>
      </c>
      <c r="D84" s="89" t="s">
        <v>35</v>
      </c>
      <c r="E84" s="157">
        <v>6</v>
      </c>
      <c r="F84" s="88">
        <v>0.19</v>
      </c>
      <c r="G84" s="88">
        <v>0.02</v>
      </c>
      <c r="H84" s="90">
        <f t="shared" ref="H84:H86" si="41">F84*$H$9</f>
        <v>0.4433935</v>
      </c>
      <c r="I84" s="90">
        <f t="shared" ref="I84:I86" si="42">G84*$I$9</f>
        <v>6.0747000000000002E-2</v>
      </c>
      <c r="J84" s="4" t="s">
        <v>165</v>
      </c>
      <c r="K84" s="88" t="s">
        <v>35</v>
      </c>
      <c r="L84" s="93">
        <v>1</v>
      </c>
      <c r="M84" s="93">
        <v>1.54</v>
      </c>
      <c r="N84" s="97">
        <f t="shared" ref="N84:N86" si="43">L84*M84*1.1525</f>
        <v>1.7748500000000003</v>
      </c>
      <c r="O84" s="97">
        <f t="shared" si="40"/>
        <v>3.6945512642175005</v>
      </c>
      <c r="P84" s="48">
        <f t="shared" ref="P84:P86" si="44">N84*E84</f>
        <v>10.649100000000001</v>
      </c>
      <c r="Q84" s="48">
        <f t="shared" ref="Q84:Q86" si="45">O84*E84</f>
        <v>22.167307585305004</v>
      </c>
      <c r="AO84" s="12">
        <v>2.2789905000000004</v>
      </c>
      <c r="AP84" s="26">
        <v>1.621135</v>
      </c>
    </row>
    <row r="85" spans="1:42" ht="21.75" customHeight="1" x14ac:dyDescent="0.25">
      <c r="A85" s="88">
        <v>3</v>
      </c>
      <c r="B85" s="89" t="s">
        <v>166</v>
      </c>
      <c r="C85" s="18" t="s">
        <v>167</v>
      </c>
      <c r="D85" s="89" t="s">
        <v>35</v>
      </c>
      <c r="E85" s="157">
        <v>6</v>
      </c>
      <c r="F85" s="88">
        <v>0.11</v>
      </c>
      <c r="G85" s="88">
        <v>0.08</v>
      </c>
      <c r="H85" s="90">
        <f t="shared" si="41"/>
        <v>0.25670150000000003</v>
      </c>
      <c r="I85" s="90">
        <f t="shared" si="42"/>
        <v>0.24298800000000001</v>
      </c>
      <c r="J85" s="4" t="s">
        <v>168</v>
      </c>
      <c r="K85" s="88" t="s">
        <v>38</v>
      </c>
      <c r="L85" s="93">
        <v>0.06</v>
      </c>
      <c r="M85" s="93">
        <v>0.16500000000000001</v>
      </c>
      <c r="N85" s="97">
        <f t="shared" si="43"/>
        <v>1.1409750000000001E-2</v>
      </c>
      <c r="O85" s="97">
        <f t="shared" si="40"/>
        <v>0.82856088264875005</v>
      </c>
      <c r="P85" s="48">
        <f t="shared" si="44"/>
        <v>6.8458500000000005E-2</v>
      </c>
      <c r="Q85" s="48">
        <f t="shared" si="45"/>
        <v>4.9713652958925003</v>
      </c>
      <c r="AO85" s="12">
        <v>0.51109925</v>
      </c>
      <c r="AP85" s="26">
        <v>1.621135</v>
      </c>
    </row>
    <row r="86" spans="1:42" s="15" customFormat="1" ht="26.25" customHeight="1" x14ac:dyDescent="0.25">
      <c r="A86" s="85" t="s">
        <v>91</v>
      </c>
      <c r="B86" s="85" t="s">
        <v>60</v>
      </c>
      <c r="C86" s="86" t="s">
        <v>61</v>
      </c>
      <c r="D86" s="88" t="s">
        <v>178</v>
      </c>
      <c r="E86" s="61">
        <v>0.14000000000000001</v>
      </c>
      <c r="F86" s="82">
        <v>0.7</v>
      </c>
      <c r="G86" s="82">
        <v>0.28000000000000003</v>
      </c>
      <c r="H86" s="90">
        <f t="shared" si="41"/>
        <v>1.6335549999999999</v>
      </c>
      <c r="I86" s="90">
        <f t="shared" si="42"/>
        <v>0.85045800000000005</v>
      </c>
      <c r="J86" s="51" t="s">
        <v>59</v>
      </c>
      <c r="K86" s="88" t="s">
        <v>178</v>
      </c>
      <c r="L86" s="3">
        <v>1.0149999999999999</v>
      </c>
      <c r="M86" s="93">
        <v>25.25</v>
      </c>
      <c r="N86" s="97">
        <f t="shared" si="43"/>
        <v>29.537134374999997</v>
      </c>
      <c r="O86" s="97">
        <f t="shared" si="40"/>
        <v>51.910602749770625</v>
      </c>
      <c r="P86" s="48">
        <f t="shared" si="44"/>
        <v>4.1351988124999997</v>
      </c>
      <c r="Q86" s="48">
        <f t="shared" si="45"/>
        <v>7.2674843849678883</v>
      </c>
      <c r="AO86" s="15">
        <v>32.021147374999998</v>
      </c>
      <c r="AP86" s="26">
        <v>1.621135</v>
      </c>
    </row>
    <row r="87" spans="1:42" s="26" customFormat="1" ht="40.5" customHeight="1" x14ac:dyDescent="0.25">
      <c r="A87" s="176">
        <v>5</v>
      </c>
      <c r="B87" s="177" t="s">
        <v>62</v>
      </c>
      <c r="C87" s="178" t="s">
        <v>130</v>
      </c>
      <c r="D87" s="176" t="s">
        <v>114</v>
      </c>
      <c r="E87" s="179">
        <v>0.76</v>
      </c>
      <c r="F87" s="179">
        <v>5.86</v>
      </c>
      <c r="G87" s="179">
        <v>7.14</v>
      </c>
      <c r="H87" s="180">
        <f>F87*$H$9</f>
        <v>13.675189000000001</v>
      </c>
      <c r="I87" s="181">
        <f>G87*$I$9</f>
        <v>21.686678999999998</v>
      </c>
      <c r="J87" s="75" t="s">
        <v>63</v>
      </c>
      <c r="K87" s="74" t="s">
        <v>114</v>
      </c>
      <c r="L87" s="77">
        <v>0.6</v>
      </c>
      <c r="M87" s="77">
        <v>60</v>
      </c>
      <c r="N87" s="175">
        <f>((M87*L87)+(M88*L88)+(M89*L89))*1.1525</f>
        <v>59.3368140125</v>
      </c>
      <c r="O87" s="97">
        <f t="shared" si="40"/>
        <v>153.51934786433418</v>
      </c>
      <c r="P87" s="175">
        <f>N87*E87</f>
        <v>45.095978649499997</v>
      </c>
      <c r="Q87" s="175">
        <f>O87*E87</f>
        <v>116.67470437689397</v>
      </c>
      <c r="AO87" s="26">
        <v>94.698682012500001</v>
      </c>
      <c r="AP87" s="26">
        <v>1.621135</v>
      </c>
    </row>
    <row r="88" spans="1:42" s="26" customFormat="1" ht="18.75" hidden="1" customHeight="1" x14ac:dyDescent="0.25">
      <c r="A88" s="176"/>
      <c r="B88" s="177"/>
      <c r="C88" s="178"/>
      <c r="D88" s="176"/>
      <c r="E88" s="179"/>
      <c r="F88" s="179"/>
      <c r="G88" s="179"/>
      <c r="H88" s="180"/>
      <c r="I88" s="181"/>
      <c r="J88" s="75" t="s">
        <v>64</v>
      </c>
      <c r="K88" s="74" t="s">
        <v>114</v>
      </c>
      <c r="L88" s="77">
        <v>0.16</v>
      </c>
      <c r="M88" s="138">
        <v>29.81</v>
      </c>
      <c r="N88" s="175"/>
      <c r="O88" s="97">
        <f t="shared" si="40"/>
        <v>0</v>
      </c>
      <c r="P88" s="175"/>
      <c r="Q88" s="175"/>
      <c r="AP88" s="26">
        <v>1.621135</v>
      </c>
    </row>
    <row r="89" spans="1:42" s="26" customFormat="1" ht="14.25" hidden="1" customHeight="1" x14ac:dyDescent="0.25">
      <c r="A89" s="176"/>
      <c r="B89" s="177"/>
      <c r="C89" s="178"/>
      <c r="D89" s="176"/>
      <c r="E89" s="179"/>
      <c r="F89" s="179"/>
      <c r="G89" s="179"/>
      <c r="H89" s="180"/>
      <c r="I89" s="181"/>
      <c r="J89" s="75" t="s">
        <v>65</v>
      </c>
      <c r="K89" s="76" t="s">
        <v>39</v>
      </c>
      <c r="L89" s="77">
        <v>3.85E-2</v>
      </c>
      <c r="M89" s="77">
        <v>278.33</v>
      </c>
      <c r="N89" s="175"/>
      <c r="O89" s="97">
        <f t="shared" si="40"/>
        <v>0</v>
      </c>
      <c r="P89" s="175"/>
      <c r="Q89" s="175"/>
      <c r="AP89" s="26">
        <v>1.621135</v>
      </c>
    </row>
    <row r="90" spans="1:42" s="95" customFormat="1" ht="21.75" customHeight="1" x14ac:dyDescent="0.25">
      <c r="A90" s="219">
        <v>6</v>
      </c>
      <c r="B90" s="221" t="s">
        <v>186</v>
      </c>
      <c r="C90" s="223" t="s">
        <v>187</v>
      </c>
      <c r="D90" s="219" t="s">
        <v>188</v>
      </c>
      <c r="E90" s="225">
        <v>4.71</v>
      </c>
      <c r="F90" s="225">
        <v>0.33600000000000002</v>
      </c>
      <c r="G90" s="225">
        <v>1.4999999999999999E-2</v>
      </c>
      <c r="H90" s="227">
        <f t="shared" ref="H90" si="46">F90*$H$9</f>
        <v>0.78410640000000009</v>
      </c>
      <c r="I90" s="229">
        <f t="shared" ref="I90" si="47">G90*$I$9</f>
        <v>4.5560249999999997E-2</v>
      </c>
      <c r="J90" s="231" t="s">
        <v>189</v>
      </c>
      <c r="K90" s="219" t="s">
        <v>38</v>
      </c>
      <c r="L90" s="233">
        <v>2.4</v>
      </c>
      <c r="M90" s="233">
        <v>0.16500000000000001</v>
      </c>
      <c r="N90" s="227">
        <f>L90*M90*1.1525</f>
        <v>0.45639000000000007</v>
      </c>
      <c r="O90" s="97">
        <f t="shared" si="40"/>
        <v>2.0848714472977501</v>
      </c>
      <c r="P90" s="227">
        <f>N90*E90</f>
        <v>2.1495969000000001</v>
      </c>
      <c r="Q90" s="235">
        <f>O90*E90</f>
        <v>9.8197445167724027</v>
      </c>
      <c r="AO90" s="95">
        <v>1.2860566500000001</v>
      </c>
      <c r="AP90" s="26">
        <v>1.621135</v>
      </c>
    </row>
    <row r="91" spans="1:42" s="95" customFormat="1" ht="15.75" hidden="1" customHeight="1" x14ac:dyDescent="0.25">
      <c r="A91" s="220"/>
      <c r="B91" s="222"/>
      <c r="C91" s="224"/>
      <c r="D91" s="220"/>
      <c r="E91" s="226"/>
      <c r="F91" s="226"/>
      <c r="G91" s="226"/>
      <c r="H91" s="228"/>
      <c r="I91" s="230"/>
      <c r="J91" s="232"/>
      <c r="K91" s="220"/>
      <c r="L91" s="234"/>
      <c r="M91" s="234"/>
      <c r="N91" s="228"/>
      <c r="O91" s="97">
        <f t="shared" si="40"/>
        <v>0</v>
      </c>
      <c r="P91" s="228"/>
      <c r="Q91" s="236"/>
      <c r="AP91" s="26">
        <v>1.621135</v>
      </c>
    </row>
    <row r="92" spans="1:42" s="26" customFormat="1" ht="24" customHeight="1" x14ac:dyDescent="0.25">
      <c r="A92" s="76">
        <v>7</v>
      </c>
      <c r="B92" s="139" t="s">
        <v>99</v>
      </c>
      <c r="C92" s="75" t="s">
        <v>100</v>
      </c>
      <c r="D92" s="76" t="s">
        <v>38</v>
      </c>
      <c r="E92" s="156">
        <v>8.6999999999999993</v>
      </c>
      <c r="F92" s="77">
        <v>2.7799999999999998E-2</v>
      </c>
      <c r="G92" s="77">
        <v>1.1999999999999999E-3</v>
      </c>
      <c r="H92" s="98">
        <f t="shared" ref="H92" si="48">F92*$H$9</f>
        <v>6.4875469999999991E-2</v>
      </c>
      <c r="I92" s="93">
        <f t="shared" ref="I92" si="49">G92*$I$9</f>
        <v>3.6448199999999996E-3</v>
      </c>
      <c r="J92" s="75" t="s">
        <v>101</v>
      </c>
      <c r="K92" s="76" t="s">
        <v>38</v>
      </c>
      <c r="L92" s="77">
        <v>1</v>
      </c>
      <c r="M92" s="73">
        <v>0.4</v>
      </c>
      <c r="N92" s="91">
        <f>L92*M92*1.1525</f>
        <v>0.46100000000000008</v>
      </c>
      <c r="O92" s="97">
        <f t="shared" si="40"/>
        <v>0.85842387532915021</v>
      </c>
      <c r="P92" s="91">
        <f>N92*E92</f>
        <v>4.0106999999999999</v>
      </c>
      <c r="Q92" s="97">
        <f>O92*E92</f>
        <v>7.4682877153636058</v>
      </c>
      <c r="AO92" s="26">
        <v>0.52952029000000012</v>
      </c>
      <c r="AP92" s="26">
        <v>1.621135</v>
      </c>
    </row>
    <row r="93" spans="1:42" s="26" customFormat="1" ht="21.75" customHeight="1" x14ac:dyDescent="0.25">
      <c r="A93" s="79">
        <v>8</v>
      </c>
      <c r="B93" s="140" t="s">
        <v>58</v>
      </c>
      <c r="C93" s="78" t="s">
        <v>102</v>
      </c>
      <c r="D93" s="79" t="s">
        <v>38</v>
      </c>
      <c r="E93" s="164">
        <v>18.5</v>
      </c>
      <c r="F93" s="98"/>
      <c r="G93" s="98"/>
      <c r="H93" s="98"/>
      <c r="I93" s="83"/>
      <c r="J93" s="78" t="s">
        <v>103</v>
      </c>
      <c r="K93" s="79" t="s">
        <v>38</v>
      </c>
      <c r="L93" s="73">
        <v>1</v>
      </c>
      <c r="M93" s="93">
        <v>0.9</v>
      </c>
      <c r="N93" s="91">
        <f>L93*M93*1.1525</f>
        <v>1.03725</v>
      </c>
      <c r="O93" s="97">
        <f t="shared" si="40"/>
        <v>1.6815222787499999</v>
      </c>
      <c r="P93" s="91">
        <f t="shared" ref="P93" si="50">N93*E93</f>
        <v>19.189125000000001</v>
      </c>
      <c r="Q93" s="97">
        <f>O93*E93</f>
        <v>31.108162156875</v>
      </c>
      <c r="AO93" s="26">
        <v>1.03725</v>
      </c>
      <c r="AP93" s="26">
        <v>1.621135</v>
      </c>
    </row>
    <row r="94" spans="1:42" s="24" customFormat="1" ht="18" customHeight="1" x14ac:dyDescent="0.25">
      <c r="A94" s="85"/>
      <c r="B94" s="85"/>
      <c r="C94" s="141" t="s">
        <v>81</v>
      </c>
      <c r="D94" s="80"/>
      <c r="E94" s="57"/>
      <c r="F94" s="82"/>
      <c r="G94" s="82"/>
      <c r="H94" s="90"/>
      <c r="I94" s="90"/>
      <c r="J94" s="7"/>
      <c r="K94" s="80"/>
      <c r="L94" s="3"/>
      <c r="M94" s="93"/>
      <c r="N94" s="97"/>
      <c r="O94" s="97"/>
      <c r="P94" s="97"/>
      <c r="Q94" s="97"/>
      <c r="AP94" s="26">
        <v>1.621135</v>
      </c>
    </row>
    <row r="95" spans="1:42" s="26" customFormat="1" ht="21" customHeight="1" x14ac:dyDescent="0.25">
      <c r="A95" s="35">
        <v>1</v>
      </c>
      <c r="B95" s="142" t="s">
        <v>58</v>
      </c>
      <c r="C95" s="68" t="s">
        <v>141</v>
      </c>
      <c r="D95" s="41" t="s">
        <v>36</v>
      </c>
      <c r="E95" s="98">
        <v>1</v>
      </c>
      <c r="F95" s="60"/>
      <c r="G95" s="60"/>
      <c r="H95" s="90"/>
      <c r="I95" s="90"/>
      <c r="J95" s="49" t="s">
        <v>82</v>
      </c>
      <c r="K95" s="41" t="s">
        <v>36</v>
      </c>
      <c r="L95" s="153">
        <v>1</v>
      </c>
      <c r="M95" s="73">
        <v>65</v>
      </c>
      <c r="N95" s="91">
        <f>L95*M95*1.1525</f>
        <v>74.912500000000009</v>
      </c>
      <c r="O95" s="97">
        <f t="shared" si="40"/>
        <v>121.44327568750002</v>
      </c>
      <c r="P95" s="91">
        <f t="shared" ref="P95" si="51">N95*E95</f>
        <v>74.912500000000009</v>
      </c>
      <c r="Q95" s="97">
        <f>O95*E95</f>
        <v>121.44327568750002</v>
      </c>
      <c r="AO95" s="26">
        <v>74.912500000000009</v>
      </c>
      <c r="AP95" s="26">
        <v>1.621135</v>
      </c>
    </row>
    <row r="96" spans="1:42" s="24" customFormat="1" ht="21" customHeight="1" x14ac:dyDescent="0.25">
      <c r="A96" s="194" t="s">
        <v>31</v>
      </c>
      <c r="B96" s="182" t="s">
        <v>83</v>
      </c>
      <c r="C96" s="195" t="s">
        <v>84</v>
      </c>
      <c r="D96" s="182" t="s">
        <v>20</v>
      </c>
      <c r="E96" s="183">
        <v>39.520000000000003</v>
      </c>
      <c r="F96" s="184">
        <f>35.9/1000</f>
        <v>3.5900000000000001E-2</v>
      </c>
      <c r="G96" s="184">
        <f>0.2/1000</f>
        <v>2.0000000000000001E-4</v>
      </c>
      <c r="H96" s="171">
        <f t="shared" ref="H96" si="52">F96*$H$9</f>
        <v>8.3778035000000001E-2</v>
      </c>
      <c r="I96" s="171">
        <f t="shared" ref="I96" si="53">G96*$I$9</f>
        <v>6.0747000000000004E-4</v>
      </c>
      <c r="J96" s="116" t="s">
        <v>85</v>
      </c>
      <c r="K96" s="100" t="s">
        <v>20</v>
      </c>
      <c r="L96" s="101">
        <v>1</v>
      </c>
      <c r="M96" s="93">
        <v>0.75</v>
      </c>
      <c r="N96" s="175">
        <f>((M96*L96)+(M97*L97)+(M98*L98))*1.1525</f>
        <v>0.86806300000000003</v>
      </c>
      <c r="O96" s="97">
        <f t="shared" si="40"/>
        <v>1.5440476071531752</v>
      </c>
      <c r="P96" s="175">
        <f>N96*E96</f>
        <v>34.305849760000001</v>
      </c>
      <c r="Q96" s="175">
        <f>O96*E96</f>
        <v>61.02076143469349</v>
      </c>
      <c r="AO96" s="24">
        <v>0.95244850500000011</v>
      </c>
      <c r="AP96" s="26">
        <v>1.621135</v>
      </c>
    </row>
    <row r="97" spans="1:42" s="24" customFormat="1" ht="21" hidden="1" customHeight="1" x14ac:dyDescent="0.25">
      <c r="A97" s="194"/>
      <c r="B97" s="182"/>
      <c r="C97" s="195"/>
      <c r="D97" s="182"/>
      <c r="E97" s="183"/>
      <c r="F97" s="184"/>
      <c r="G97" s="184"/>
      <c r="H97" s="171"/>
      <c r="I97" s="171"/>
      <c r="J97" s="116" t="s">
        <v>86</v>
      </c>
      <c r="K97" s="100" t="s">
        <v>20</v>
      </c>
      <c r="L97" s="101">
        <f>5/1000</f>
        <v>5.0000000000000001E-3</v>
      </c>
      <c r="M97" s="93">
        <v>0.4</v>
      </c>
      <c r="N97" s="175"/>
      <c r="O97" s="97">
        <f t="shared" si="40"/>
        <v>0</v>
      </c>
      <c r="P97" s="175"/>
      <c r="Q97" s="175"/>
      <c r="AP97" s="26">
        <v>1.621135</v>
      </c>
    </row>
    <row r="98" spans="1:42" s="24" customFormat="1" ht="16.5" hidden="1" customHeight="1" x14ac:dyDescent="0.25">
      <c r="A98" s="194"/>
      <c r="B98" s="182"/>
      <c r="C98" s="195"/>
      <c r="D98" s="182"/>
      <c r="E98" s="183"/>
      <c r="F98" s="184"/>
      <c r="G98" s="184"/>
      <c r="H98" s="171"/>
      <c r="I98" s="171"/>
      <c r="J98" s="116" t="s">
        <v>87</v>
      </c>
      <c r="K98" s="100" t="s">
        <v>20</v>
      </c>
      <c r="L98" s="101">
        <f>1.2/1000</f>
        <v>1.1999999999999999E-3</v>
      </c>
      <c r="M98" s="93">
        <v>1</v>
      </c>
      <c r="N98" s="175"/>
      <c r="O98" s="97">
        <f t="shared" si="40"/>
        <v>0</v>
      </c>
      <c r="P98" s="175"/>
      <c r="Q98" s="175"/>
      <c r="AP98" s="26">
        <v>1.621135</v>
      </c>
    </row>
    <row r="99" spans="1:42" s="24" customFormat="1" ht="21" customHeight="1" x14ac:dyDescent="0.25">
      <c r="A99" s="85" t="s">
        <v>29</v>
      </c>
      <c r="B99" s="85" t="s">
        <v>88</v>
      </c>
      <c r="C99" s="7" t="s">
        <v>89</v>
      </c>
      <c r="D99" s="80" t="s">
        <v>19</v>
      </c>
      <c r="E99" s="61">
        <v>2</v>
      </c>
      <c r="F99" s="82"/>
      <c r="G99" s="82"/>
      <c r="H99" s="90"/>
      <c r="I99" s="90"/>
      <c r="J99" s="5" t="s">
        <v>90</v>
      </c>
      <c r="K99" s="80" t="s">
        <v>19</v>
      </c>
      <c r="L99" s="3">
        <v>1</v>
      </c>
      <c r="M99" s="93">
        <v>0.5</v>
      </c>
      <c r="N99" s="97">
        <f t="shared" ref="N99:N100" si="54">L99*M99*1.1525</f>
        <v>0.57625000000000004</v>
      </c>
      <c r="O99" s="97">
        <f t="shared" si="40"/>
        <v>0.93417904375000005</v>
      </c>
      <c r="P99" s="48">
        <f t="shared" ref="P99:P100" si="55">N99*E99</f>
        <v>1.1525000000000001</v>
      </c>
      <c r="Q99" s="48">
        <f t="shared" ref="Q99:Q100" si="56">O99*E99</f>
        <v>1.8683580875000001</v>
      </c>
      <c r="AO99" s="24">
        <v>0.57625000000000004</v>
      </c>
      <c r="AP99" s="26">
        <v>1.621135</v>
      </c>
    </row>
    <row r="100" spans="1:42" s="24" customFormat="1" ht="21" customHeight="1" x14ac:dyDescent="0.25">
      <c r="A100" s="85" t="s">
        <v>91</v>
      </c>
      <c r="B100" s="143" t="s">
        <v>88</v>
      </c>
      <c r="C100" s="117" t="s">
        <v>92</v>
      </c>
      <c r="D100" s="1" t="s">
        <v>19</v>
      </c>
      <c r="E100" s="165">
        <v>1</v>
      </c>
      <c r="F100" s="113"/>
      <c r="G100" s="113"/>
      <c r="H100" s="90"/>
      <c r="I100" s="90"/>
      <c r="J100" s="117" t="s">
        <v>93</v>
      </c>
      <c r="K100" s="1" t="s">
        <v>19</v>
      </c>
      <c r="L100" s="113">
        <v>1</v>
      </c>
      <c r="M100" s="93">
        <v>1.5</v>
      </c>
      <c r="N100" s="97">
        <f t="shared" si="54"/>
        <v>1.7287500000000002</v>
      </c>
      <c r="O100" s="97">
        <f t="shared" si="40"/>
        <v>2.8025371312500003</v>
      </c>
      <c r="P100" s="48">
        <f t="shared" si="55"/>
        <v>1.7287500000000002</v>
      </c>
      <c r="Q100" s="48">
        <f t="shared" si="56"/>
        <v>2.8025371312500003</v>
      </c>
      <c r="AO100" s="24">
        <v>1.7287500000000002</v>
      </c>
      <c r="AP100" s="26">
        <v>1.621135</v>
      </c>
    </row>
    <row r="101" spans="1:42" s="24" customFormat="1" ht="18.75" customHeight="1" x14ac:dyDescent="0.25">
      <c r="A101" s="194" t="s">
        <v>94</v>
      </c>
      <c r="B101" s="208" t="s">
        <v>95</v>
      </c>
      <c r="C101" s="209" t="s">
        <v>96</v>
      </c>
      <c r="D101" s="191" t="s">
        <v>111</v>
      </c>
      <c r="E101" s="192">
        <v>1.2</v>
      </c>
      <c r="F101" s="193">
        <v>0.214</v>
      </c>
      <c r="G101" s="193">
        <v>2.9999999999999997E-4</v>
      </c>
      <c r="H101" s="171">
        <f t="shared" ref="H101" si="57">F101*$H$9</f>
        <v>0.49940109999999999</v>
      </c>
      <c r="I101" s="171">
        <f t="shared" ref="I101" si="58">G101*$I$9</f>
        <v>9.1120499999999989E-4</v>
      </c>
      <c r="J101" s="5" t="s">
        <v>22</v>
      </c>
      <c r="K101" s="80" t="s">
        <v>20</v>
      </c>
      <c r="L101" s="3">
        <v>0.224</v>
      </c>
      <c r="M101" s="93">
        <v>1</v>
      </c>
      <c r="N101" s="175">
        <f>((M101*L101)+(M102*L102)+(M103*L103))*1.1525</f>
        <v>0.28620032500000003</v>
      </c>
      <c r="O101" s="97">
        <f t="shared" si="40"/>
        <v>1.2750431524350501</v>
      </c>
      <c r="P101" s="175">
        <f>N101*E101</f>
        <v>0.34344039000000004</v>
      </c>
      <c r="Q101" s="175">
        <f>O101*E101</f>
        <v>1.5300517829220601</v>
      </c>
      <c r="AO101" s="24">
        <v>0.78651263000000005</v>
      </c>
      <c r="AP101" s="26">
        <v>1.621135</v>
      </c>
    </row>
    <row r="102" spans="1:42" s="24" customFormat="1" ht="12.75" hidden="1" customHeight="1" x14ac:dyDescent="0.25">
      <c r="A102" s="194"/>
      <c r="B102" s="208"/>
      <c r="C102" s="209"/>
      <c r="D102" s="191"/>
      <c r="E102" s="192"/>
      <c r="F102" s="193"/>
      <c r="G102" s="193"/>
      <c r="H102" s="171"/>
      <c r="I102" s="171"/>
      <c r="J102" s="5" t="s">
        <v>23</v>
      </c>
      <c r="K102" s="80" t="s">
        <v>20</v>
      </c>
      <c r="L102" s="3">
        <v>2.7E-2</v>
      </c>
      <c r="M102" s="93">
        <v>0.79</v>
      </c>
      <c r="N102" s="175"/>
      <c r="O102" s="97">
        <f t="shared" si="40"/>
        <v>0</v>
      </c>
      <c r="P102" s="175"/>
      <c r="Q102" s="175"/>
      <c r="AP102" s="26">
        <v>1.621135</v>
      </c>
    </row>
    <row r="103" spans="1:42" s="24" customFormat="1" ht="20.25" hidden="1" customHeight="1" x14ac:dyDescent="0.25">
      <c r="A103" s="194"/>
      <c r="B103" s="208"/>
      <c r="C103" s="209"/>
      <c r="D103" s="191"/>
      <c r="E103" s="192"/>
      <c r="F103" s="193"/>
      <c r="G103" s="193"/>
      <c r="H103" s="171"/>
      <c r="I103" s="171"/>
      <c r="J103" s="7" t="s">
        <v>97</v>
      </c>
      <c r="K103" s="80" t="s">
        <v>20</v>
      </c>
      <c r="L103" s="3">
        <v>2E-3</v>
      </c>
      <c r="M103" s="93">
        <v>1.5</v>
      </c>
      <c r="N103" s="175"/>
      <c r="O103" s="97">
        <f t="shared" si="40"/>
        <v>0</v>
      </c>
      <c r="P103" s="175"/>
      <c r="Q103" s="175"/>
      <c r="AP103" s="26">
        <v>1.621135</v>
      </c>
    </row>
    <row r="104" spans="1:42" ht="18" customHeight="1" x14ac:dyDescent="0.25">
      <c r="A104" s="35"/>
      <c r="B104" s="36"/>
      <c r="C104" s="169" t="s">
        <v>169</v>
      </c>
      <c r="D104" s="114"/>
      <c r="E104" s="166"/>
      <c r="F104" s="37"/>
      <c r="G104" s="38"/>
      <c r="H104" s="39"/>
      <c r="I104" s="39"/>
      <c r="J104" s="40"/>
      <c r="K104" s="41"/>
      <c r="L104" s="154"/>
      <c r="M104" s="93"/>
      <c r="N104" s="91"/>
      <c r="O104" s="97"/>
      <c r="P104" s="91"/>
      <c r="Q104" s="97"/>
      <c r="AP104" s="26">
        <v>1.621135</v>
      </c>
    </row>
    <row r="105" spans="1:42" ht="17.25" customHeight="1" x14ac:dyDescent="0.25">
      <c r="A105" s="35"/>
      <c r="B105" s="36"/>
      <c r="C105" s="112" t="s">
        <v>34</v>
      </c>
      <c r="D105" s="115"/>
      <c r="E105" s="167"/>
      <c r="F105" s="37"/>
      <c r="G105" s="38"/>
      <c r="H105" s="39"/>
      <c r="I105" s="39"/>
      <c r="J105" s="40"/>
      <c r="K105" s="41"/>
      <c r="L105" s="154"/>
      <c r="M105" s="93"/>
      <c r="N105" s="91"/>
      <c r="O105" s="97"/>
      <c r="P105" s="91"/>
      <c r="Q105" s="97"/>
      <c r="AP105" s="26">
        <v>1.621135</v>
      </c>
    </row>
    <row r="106" spans="1:42" s="26" customFormat="1" ht="23.25" customHeight="1" x14ac:dyDescent="0.25">
      <c r="A106" s="88">
        <v>1</v>
      </c>
      <c r="B106" s="89" t="s">
        <v>110</v>
      </c>
      <c r="C106" s="18" t="s">
        <v>54</v>
      </c>
      <c r="D106" s="88" t="s">
        <v>178</v>
      </c>
      <c r="E106" s="157">
        <v>1</v>
      </c>
      <c r="F106" s="88">
        <v>1.3299999999999999E-2</v>
      </c>
      <c r="G106" s="88">
        <v>0.28399999999999997</v>
      </c>
      <c r="H106" s="90">
        <f>F106*$H$9</f>
        <v>3.1037545E-2</v>
      </c>
      <c r="I106" s="90">
        <f>G106*$I$9</f>
        <v>0.86260739999999991</v>
      </c>
      <c r="J106" s="4"/>
      <c r="K106" s="88"/>
      <c r="L106" s="93"/>
      <c r="M106" s="93"/>
      <c r="N106" s="91"/>
      <c r="O106" s="97">
        <f t="shared" si="40"/>
        <v>1.4487190979125748</v>
      </c>
      <c r="P106" s="91">
        <f>N106*E106</f>
        <v>0</v>
      </c>
      <c r="Q106" s="97">
        <f>O106*E106</f>
        <v>1.4487190979125748</v>
      </c>
      <c r="S106" s="50">
        <v>940</v>
      </c>
      <c r="AO106" s="26">
        <v>0.89364494499999991</v>
      </c>
      <c r="AP106" s="26">
        <v>1.621135</v>
      </c>
    </row>
    <row r="107" spans="1:42" s="26" customFormat="1" ht="21.75" customHeight="1" x14ac:dyDescent="0.25">
      <c r="A107" s="88">
        <v>2</v>
      </c>
      <c r="B107" s="89" t="s">
        <v>43</v>
      </c>
      <c r="C107" s="18" t="s">
        <v>44</v>
      </c>
      <c r="D107" s="88" t="s">
        <v>178</v>
      </c>
      <c r="E107" s="157">
        <v>2.5</v>
      </c>
      <c r="F107" s="88">
        <v>1.94</v>
      </c>
      <c r="G107" s="88"/>
      <c r="H107" s="90">
        <f>F107*$H$9</f>
        <v>4.5272809999999994</v>
      </c>
      <c r="I107" s="90"/>
      <c r="J107" s="4"/>
      <c r="K107" s="88"/>
      <c r="L107" s="93"/>
      <c r="M107" s="93"/>
      <c r="N107" s="91"/>
      <c r="O107" s="97">
        <f t="shared" si="40"/>
        <v>7.3393336839349992</v>
      </c>
      <c r="P107" s="91">
        <f>N107*E107</f>
        <v>0</v>
      </c>
      <c r="Q107" s="97">
        <f>O107*E107</f>
        <v>18.348334209837496</v>
      </c>
      <c r="S107" s="50">
        <v>74.569999999999993</v>
      </c>
      <c r="AO107" s="26">
        <v>4.5272809999999994</v>
      </c>
      <c r="AP107" s="26">
        <v>1.621135</v>
      </c>
    </row>
    <row r="108" spans="1:42" s="15" customFormat="1" ht="17.25" customHeight="1" x14ac:dyDescent="0.25">
      <c r="A108" s="99">
        <v>3</v>
      </c>
      <c r="B108" s="21" t="s">
        <v>50</v>
      </c>
      <c r="C108" s="42" t="s">
        <v>51</v>
      </c>
      <c r="D108" s="88" t="s">
        <v>178</v>
      </c>
      <c r="E108" s="157">
        <v>3</v>
      </c>
      <c r="F108" s="46">
        <v>0.46</v>
      </c>
      <c r="G108" s="46"/>
      <c r="H108" s="90">
        <f>F108*$H$9</f>
        <v>1.0734790000000001</v>
      </c>
      <c r="I108" s="90"/>
      <c r="J108" s="22"/>
      <c r="K108" s="99"/>
      <c r="L108" s="46"/>
      <c r="M108" s="46"/>
      <c r="N108" s="91"/>
      <c r="O108" s="97">
        <f t="shared" si="40"/>
        <v>1.7402543786650002</v>
      </c>
      <c r="P108" s="58">
        <f>N108*E108</f>
        <v>0</v>
      </c>
      <c r="Q108" s="97">
        <f>O108*E108</f>
        <v>5.2207631359950009</v>
      </c>
      <c r="AO108" s="15">
        <v>1.0734790000000001</v>
      </c>
      <c r="AP108" s="26">
        <v>1.621135</v>
      </c>
    </row>
    <row r="109" spans="1:42" ht="12.75" customHeight="1" x14ac:dyDescent="0.25">
      <c r="A109" s="88"/>
      <c r="B109" s="88"/>
      <c r="C109" s="55" t="s">
        <v>56</v>
      </c>
      <c r="D109" s="55"/>
      <c r="E109" s="163"/>
      <c r="F109" s="88"/>
      <c r="G109" s="88"/>
      <c r="H109" s="98"/>
      <c r="I109" s="83"/>
      <c r="J109" s="4"/>
      <c r="K109" s="88"/>
      <c r="L109" s="93"/>
      <c r="M109" s="93"/>
      <c r="N109" s="91"/>
      <c r="O109" s="97"/>
      <c r="P109" s="91"/>
      <c r="Q109" s="97"/>
      <c r="T109" s="29"/>
      <c r="AP109" s="26">
        <v>1.621135</v>
      </c>
    </row>
    <row r="110" spans="1:42" ht="34.5" customHeight="1" x14ac:dyDescent="0.25">
      <c r="A110" s="187">
        <v>1</v>
      </c>
      <c r="B110" s="187" t="s">
        <v>67</v>
      </c>
      <c r="C110" s="188" t="s">
        <v>149</v>
      </c>
      <c r="D110" s="189" t="s">
        <v>36</v>
      </c>
      <c r="E110" s="190">
        <v>1</v>
      </c>
      <c r="F110" s="187">
        <v>0.97</v>
      </c>
      <c r="G110" s="187">
        <v>0.08</v>
      </c>
      <c r="H110" s="171">
        <f>F110*$H$9</f>
        <v>2.2636404999999997</v>
      </c>
      <c r="I110" s="171">
        <f>G110*$I$9</f>
        <v>0.24298800000000001</v>
      </c>
      <c r="J110" s="4" t="s">
        <v>40</v>
      </c>
      <c r="K110" s="88" t="s">
        <v>36</v>
      </c>
      <c r="L110" s="93">
        <v>1</v>
      </c>
      <c r="M110" s="93">
        <v>56</v>
      </c>
      <c r="N110" s="186">
        <f>((M110*L110)+(M111*L111)+(M112*L112)+(M113*L113))*1.1525</f>
        <v>79.292000000000002</v>
      </c>
      <c r="O110" s="97">
        <f t="shared" si="40"/>
        <v>132.60661961334748</v>
      </c>
      <c r="P110" s="186">
        <f>N110*E110</f>
        <v>79.292000000000002</v>
      </c>
      <c r="Q110" s="175">
        <f>O110*E110</f>
        <v>132.60661961334748</v>
      </c>
      <c r="AO110" s="12">
        <v>81.798628499999992</v>
      </c>
      <c r="AP110" s="26">
        <v>1.621135</v>
      </c>
    </row>
    <row r="111" spans="1:42" ht="20.25" hidden="1" customHeight="1" x14ac:dyDescent="0.25">
      <c r="A111" s="187"/>
      <c r="B111" s="187"/>
      <c r="C111" s="188"/>
      <c r="D111" s="189"/>
      <c r="E111" s="190"/>
      <c r="F111" s="187"/>
      <c r="G111" s="187"/>
      <c r="H111" s="171"/>
      <c r="I111" s="171"/>
      <c r="J111" s="4" t="s">
        <v>69</v>
      </c>
      <c r="K111" s="88" t="s">
        <v>36</v>
      </c>
      <c r="L111" s="93">
        <v>2</v>
      </c>
      <c r="M111" s="93">
        <v>4.5</v>
      </c>
      <c r="N111" s="186"/>
      <c r="O111" s="97">
        <f t="shared" si="40"/>
        <v>0</v>
      </c>
      <c r="P111" s="186"/>
      <c r="Q111" s="175"/>
      <c r="R111" s="47"/>
      <c r="AP111" s="26">
        <v>1.621135</v>
      </c>
    </row>
    <row r="112" spans="1:42" ht="24" hidden="1" customHeight="1" x14ac:dyDescent="0.25">
      <c r="A112" s="187"/>
      <c r="B112" s="187"/>
      <c r="C112" s="188"/>
      <c r="D112" s="189"/>
      <c r="E112" s="190"/>
      <c r="F112" s="187"/>
      <c r="G112" s="187"/>
      <c r="H112" s="171"/>
      <c r="I112" s="171"/>
      <c r="J112" s="4" t="s">
        <v>68</v>
      </c>
      <c r="K112" s="88" t="s">
        <v>38</v>
      </c>
      <c r="L112" s="93">
        <v>2.2000000000000002</v>
      </c>
      <c r="M112" s="93">
        <v>1</v>
      </c>
      <c r="N112" s="186"/>
      <c r="O112" s="97">
        <f t="shared" si="40"/>
        <v>0</v>
      </c>
      <c r="P112" s="186"/>
      <c r="Q112" s="175"/>
      <c r="AP112" s="26">
        <v>1.621135</v>
      </c>
    </row>
    <row r="113" spans="1:42" ht="18.75" hidden="1" customHeight="1" x14ac:dyDescent="0.25">
      <c r="A113" s="187"/>
      <c r="B113" s="187"/>
      <c r="C113" s="188"/>
      <c r="D113" s="189"/>
      <c r="E113" s="190"/>
      <c r="F113" s="187"/>
      <c r="G113" s="187"/>
      <c r="H113" s="171"/>
      <c r="I113" s="171"/>
      <c r="J113" s="4" t="s">
        <v>66</v>
      </c>
      <c r="K113" s="88" t="s">
        <v>36</v>
      </c>
      <c r="L113" s="93">
        <v>2</v>
      </c>
      <c r="M113" s="93">
        <v>0.8</v>
      </c>
      <c r="N113" s="186"/>
      <c r="O113" s="97">
        <f t="shared" si="40"/>
        <v>0</v>
      </c>
      <c r="P113" s="186"/>
      <c r="Q113" s="175"/>
      <c r="AP113" s="26">
        <v>1.621135</v>
      </c>
    </row>
    <row r="114" spans="1:42" s="24" customFormat="1" ht="22.5" customHeight="1" x14ac:dyDescent="0.25">
      <c r="A114" s="85" t="s">
        <v>31</v>
      </c>
      <c r="B114" s="85" t="s">
        <v>24</v>
      </c>
      <c r="C114" s="7" t="s">
        <v>70</v>
      </c>
      <c r="D114" s="80" t="s">
        <v>25</v>
      </c>
      <c r="E114" s="61">
        <v>6</v>
      </c>
      <c r="F114" s="57">
        <v>0.21</v>
      </c>
      <c r="G114" s="57">
        <v>0.03</v>
      </c>
      <c r="H114" s="90">
        <f t="shared" ref="H114:H116" si="59">F114*$H$9</f>
        <v>0.49006649999999996</v>
      </c>
      <c r="I114" s="90">
        <f t="shared" ref="I114:I116" si="60">G114*$I$9</f>
        <v>9.1120499999999993E-2</v>
      </c>
      <c r="J114" s="5" t="s">
        <v>21</v>
      </c>
      <c r="K114" s="80" t="s">
        <v>25</v>
      </c>
      <c r="L114" s="3">
        <v>1</v>
      </c>
      <c r="M114" s="93">
        <v>3.05</v>
      </c>
      <c r="N114" s="91">
        <f t="shared" ref="N114:N116" si="61">L114*M114*1.1525</f>
        <v>3.5151249999999998</v>
      </c>
      <c r="O114" s="97">
        <f t="shared" si="40"/>
        <v>6.64067475412</v>
      </c>
      <c r="P114" s="58">
        <f t="shared" ref="P114:P116" si="62">N114*E114</f>
        <v>21.09075</v>
      </c>
      <c r="Q114" s="48">
        <f>O114*E114</f>
        <v>39.844048524720002</v>
      </c>
      <c r="AO114" s="24">
        <v>4.0963120000000002</v>
      </c>
      <c r="AP114" s="26">
        <v>1.621135</v>
      </c>
    </row>
    <row r="115" spans="1:42" s="15" customFormat="1" ht="30" customHeight="1" x14ac:dyDescent="0.25">
      <c r="A115" s="85" t="s">
        <v>29</v>
      </c>
      <c r="B115" s="85" t="s">
        <v>71</v>
      </c>
      <c r="C115" s="86" t="s">
        <v>37</v>
      </c>
      <c r="D115" s="80" t="s">
        <v>111</v>
      </c>
      <c r="E115" s="61">
        <v>2.0299999999999998</v>
      </c>
      <c r="F115" s="82">
        <v>0.3</v>
      </c>
      <c r="G115" s="82"/>
      <c r="H115" s="90">
        <f t="shared" si="59"/>
        <v>0.70009500000000002</v>
      </c>
      <c r="I115" s="90"/>
      <c r="J115" s="51" t="s">
        <v>26</v>
      </c>
      <c r="K115" s="52" t="s">
        <v>20</v>
      </c>
      <c r="L115" s="3">
        <v>2.4</v>
      </c>
      <c r="M115" s="93">
        <v>0.16500000000000001</v>
      </c>
      <c r="N115" s="97">
        <f t="shared" si="61"/>
        <v>0.45639000000000007</v>
      </c>
      <c r="O115" s="97">
        <f t="shared" si="40"/>
        <v>1.874818310475</v>
      </c>
      <c r="P115" s="48">
        <f t="shared" si="62"/>
        <v>0.92647170000000001</v>
      </c>
      <c r="Q115" s="48">
        <f t="shared" ref="Q115:Q116" si="63">O115*E115</f>
        <v>3.8058811702642497</v>
      </c>
      <c r="AO115" s="15">
        <v>1.156485</v>
      </c>
      <c r="AP115" s="26">
        <v>1.621135</v>
      </c>
    </row>
    <row r="116" spans="1:42" s="15" customFormat="1" ht="21" customHeight="1" x14ac:dyDescent="0.25">
      <c r="A116" s="85" t="s">
        <v>91</v>
      </c>
      <c r="B116" s="85" t="s">
        <v>60</v>
      </c>
      <c r="C116" s="86" t="s">
        <v>61</v>
      </c>
      <c r="D116" s="88" t="s">
        <v>178</v>
      </c>
      <c r="E116" s="61">
        <v>0.14000000000000001</v>
      </c>
      <c r="F116" s="82">
        <v>0.7</v>
      </c>
      <c r="G116" s="82">
        <v>0.28000000000000003</v>
      </c>
      <c r="H116" s="90">
        <f t="shared" si="59"/>
        <v>1.6335549999999999</v>
      </c>
      <c r="I116" s="90">
        <f t="shared" si="60"/>
        <v>0.85045800000000005</v>
      </c>
      <c r="J116" s="51" t="s">
        <v>59</v>
      </c>
      <c r="K116" s="88" t="s">
        <v>178</v>
      </c>
      <c r="L116" s="3">
        <v>1.0149999999999999</v>
      </c>
      <c r="M116" s="93">
        <v>25.25</v>
      </c>
      <c r="N116" s="97">
        <f t="shared" si="61"/>
        <v>29.537134374999997</v>
      </c>
      <c r="O116" s="97">
        <f t="shared" si="40"/>
        <v>51.910602749770625</v>
      </c>
      <c r="P116" s="48">
        <f t="shared" si="62"/>
        <v>4.1351988124999997</v>
      </c>
      <c r="Q116" s="48">
        <f t="shared" si="63"/>
        <v>7.2674843849678883</v>
      </c>
      <c r="AO116" s="15">
        <v>32.021147374999998</v>
      </c>
      <c r="AP116" s="26">
        <v>1.621135</v>
      </c>
    </row>
    <row r="117" spans="1:42" s="26" customFormat="1" ht="41.25" customHeight="1" x14ac:dyDescent="0.25">
      <c r="A117" s="176">
        <v>5</v>
      </c>
      <c r="B117" s="177" t="s">
        <v>62</v>
      </c>
      <c r="C117" s="178" t="s">
        <v>130</v>
      </c>
      <c r="D117" s="176" t="s">
        <v>114</v>
      </c>
      <c r="E117" s="179">
        <v>0.76</v>
      </c>
      <c r="F117" s="179">
        <v>5.86</v>
      </c>
      <c r="G117" s="179">
        <v>7.14</v>
      </c>
      <c r="H117" s="180">
        <f>F117*$H$9</f>
        <v>13.675189000000001</v>
      </c>
      <c r="I117" s="181">
        <f>G117*$I$9</f>
        <v>21.686678999999998</v>
      </c>
      <c r="J117" s="75" t="s">
        <v>63</v>
      </c>
      <c r="K117" s="74" t="s">
        <v>114</v>
      </c>
      <c r="L117" s="77">
        <v>0.6</v>
      </c>
      <c r="M117" s="77">
        <v>60</v>
      </c>
      <c r="N117" s="175">
        <f>((M117*L117)+(M118*L118)+(M119*L119))*1.1525</f>
        <v>59.3368140125</v>
      </c>
      <c r="O117" s="97">
        <f t="shared" si="40"/>
        <v>153.51934786433418</v>
      </c>
      <c r="P117" s="175">
        <f>N117*E117</f>
        <v>45.095978649499997</v>
      </c>
      <c r="Q117" s="175">
        <f>O117*E117</f>
        <v>116.67470437689397</v>
      </c>
      <c r="AO117" s="26">
        <v>94.698682012500001</v>
      </c>
      <c r="AP117" s="26">
        <v>1.621135</v>
      </c>
    </row>
    <row r="118" spans="1:42" s="26" customFormat="1" ht="24" hidden="1" customHeight="1" x14ac:dyDescent="0.25">
      <c r="A118" s="176"/>
      <c r="B118" s="177"/>
      <c r="C118" s="178"/>
      <c r="D118" s="176"/>
      <c r="E118" s="179"/>
      <c r="F118" s="179"/>
      <c r="G118" s="179"/>
      <c r="H118" s="180"/>
      <c r="I118" s="181"/>
      <c r="J118" s="75" t="s">
        <v>64</v>
      </c>
      <c r="K118" s="74" t="s">
        <v>114</v>
      </c>
      <c r="L118" s="77">
        <v>0.16</v>
      </c>
      <c r="M118" s="138">
        <v>29.81</v>
      </c>
      <c r="N118" s="175"/>
      <c r="O118" s="97">
        <f t="shared" si="40"/>
        <v>0</v>
      </c>
      <c r="P118" s="175"/>
      <c r="Q118" s="175"/>
      <c r="AP118" s="26">
        <v>1.621135</v>
      </c>
    </row>
    <row r="119" spans="1:42" s="26" customFormat="1" ht="18.75" hidden="1" customHeight="1" x14ac:dyDescent="0.25">
      <c r="A119" s="176"/>
      <c r="B119" s="177"/>
      <c r="C119" s="178"/>
      <c r="D119" s="176"/>
      <c r="E119" s="179"/>
      <c r="F119" s="179"/>
      <c r="G119" s="179"/>
      <c r="H119" s="180"/>
      <c r="I119" s="181"/>
      <c r="J119" s="75" t="s">
        <v>65</v>
      </c>
      <c r="K119" s="76" t="s">
        <v>39</v>
      </c>
      <c r="L119" s="77">
        <v>3.85E-2</v>
      </c>
      <c r="M119" s="77">
        <v>278.33</v>
      </c>
      <c r="N119" s="175"/>
      <c r="O119" s="97">
        <f t="shared" si="40"/>
        <v>0</v>
      </c>
      <c r="P119" s="175"/>
      <c r="Q119" s="175"/>
      <c r="AP119" s="26">
        <v>1.621135</v>
      </c>
    </row>
    <row r="120" spans="1:42" s="95" customFormat="1" ht="19.5" customHeight="1" x14ac:dyDescent="0.25">
      <c r="A120" s="219">
        <v>6</v>
      </c>
      <c r="B120" s="221" t="s">
        <v>186</v>
      </c>
      <c r="C120" s="223" t="s">
        <v>187</v>
      </c>
      <c r="D120" s="219" t="s">
        <v>188</v>
      </c>
      <c r="E120" s="225">
        <v>4.71</v>
      </c>
      <c r="F120" s="225">
        <v>0.33600000000000002</v>
      </c>
      <c r="G120" s="225">
        <v>1.4999999999999999E-2</v>
      </c>
      <c r="H120" s="227">
        <f t="shared" ref="H120" si="64">F120*$H$9</f>
        <v>0.78410640000000009</v>
      </c>
      <c r="I120" s="229">
        <f t="shared" ref="I120" si="65">G120*$I$9</f>
        <v>4.5560249999999997E-2</v>
      </c>
      <c r="J120" s="231" t="s">
        <v>189</v>
      </c>
      <c r="K120" s="219" t="s">
        <v>38</v>
      </c>
      <c r="L120" s="233">
        <v>2.4</v>
      </c>
      <c r="M120" s="233">
        <v>0.16500000000000001</v>
      </c>
      <c r="N120" s="227">
        <f>L120*M120*1.1525</f>
        <v>0.45639000000000007</v>
      </c>
      <c r="O120" s="97">
        <f t="shared" si="40"/>
        <v>2.0848714472977501</v>
      </c>
      <c r="P120" s="227">
        <f>N120*E120</f>
        <v>2.1495969000000001</v>
      </c>
      <c r="Q120" s="235">
        <f>O120*E120</f>
        <v>9.8197445167724027</v>
      </c>
      <c r="AO120" s="95">
        <v>1.2860566500000001</v>
      </c>
      <c r="AP120" s="26">
        <v>1.621135</v>
      </c>
    </row>
    <row r="121" spans="1:42" s="95" customFormat="1" ht="15.75" hidden="1" customHeight="1" x14ac:dyDescent="0.25">
      <c r="A121" s="220"/>
      <c r="B121" s="222"/>
      <c r="C121" s="224"/>
      <c r="D121" s="220"/>
      <c r="E121" s="226"/>
      <c r="F121" s="226"/>
      <c r="G121" s="226"/>
      <c r="H121" s="228"/>
      <c r="I121" s="230"/>
      <c r="J121" s="232"/>
      <c r="K121" s="220"/>
      <c r="L121" s="234"/>
      <c r="M121" s="234"/>
      <c r="N121" s="228"/>
      <c r="O121" s="97">
        <f t="shared" si="40"/>
        <v>0</v>
      </c>
      <c r="P121" s="228"/>
      <c r="Q121" s="236"/>
      <c r="AP121" s="26">
        <v>1.621135</v>
      </c>
    </row>
    <row r="122" spans="1:42" s="26" customFormat="1" ht="15.75" customHeight="1" x14ac:dyDescent="0.25">
      <c r="A122" s="76">
        <v>7</v>
      </c>
      <c r="B122" s="139" t="s">
        <v>99</v>
      </c>
      <c r="C122" s="75" t="s">
        <v>100</v>
      </c>
      <c r="D122" s="76" t="s">
        <v>38</v>
      </c>
      <c r="E122" s="156">
        <v>8.6999999999999993</v>
      </c>
      <c r="F122" s="77">
        <v>2.7799999999999998E-2</v>
      </c>
      <c r="G122" s="77">
        <v>1.1999999999999999E-3</v>
      </c>
      <c r="H122" s="98">
        <f t="shared" ref="H122" si="66">F122*$H$9</f>
        <v>6.4875469999999991E-2</v>
      </c>
      <c r="I122" s="93">
        <f t="shared" ref="I122" si="67">G122*$I$9</f>
        <v>3.6448199999999996E-3</v>
      </c>
      <c r="J122" s="75" t="s">
        <v>101</v>
      </c>
      <c r="K122" s="76" t="s">
        <v>38</v>
      </c>
      <c r="L122" s="77">
        <v>1</v>
      </c>
      <c r="M122" s="73">
        <v>0.4</v>
      </c>
      <c r="N122" s="91">
        <f>L122*M122*1.1525</f>
        <v>0.46100000000000008</v>
      </c>
      <c r="O122" s="97">
        <f t="shared" si="40"/>
        <v>0.85842387532915021</v>
      </c>
      <c r="P122" s="91">
        <f>N122*E122</f>
        <v>4.0106999999999999</v>
      </c>
      <c r="Q122" s="97">
        <f>O122*E122</f>
        <v>7.4682877153636058</v>
      </c>
      <c r="AO122" s="26">
        <v>0.52952029000000012</v>
      </c>
      <c r="AP122" s="26">
        <v>1.621135</v>
      </c>
    </row>
    <row r="123" spans="1:42" s="26" customFormat="1" ht="15.75" customHeight="1" x14ac:dyDescent="0.25">
      <c r="A123" s="79">
        <v>8</v>
      </c>
      <c r="B123" s="140" t="s">
        <v>58</v>
      </c>
      <c r="C123" s="78" t="s">
        <v>102</v>
      </c>
      <c r="D123" s="79" t="s">
        <v>38</v>
      </c>
      <c r="E123" s="164">
        <v>18.5</v>
      </c>
      <c r="F123" s="98"/>
      <c r="G123" s="98"/>
      <c r="H123" s="98"/>
      <c r="I123" s="83"/>
      <c r="J123" s="78" t="s">
        <v>103</v>
      </c>
      <c r="K123" s="79" t="s">
        <v>38</v>
      </c>
      <c r="L123" s="73">
        <v>1</v>
      </c>
      <c r="M123" s="93">
        <v>0.9</v>
      </c>
      <c r="N123" s="91">
        <f>L123*M123*1.1525</f>
        <v>1.03725</v>
      </c>
      <c r="O123" s="97">
        <f t="shared" si="40"/>
        <v>1.6815222787499999</v>
      </c>
      <c r="P123" s="91">
        <f t="shared" ref="P123" si="68">N123*E123</f>
        <v>19.189125000000001</v>
      </c>
      <c r="Q123" s="97">
        <f>O123*E123</f>
        <v>31.108162156875</v>
      </c>
      <c r="AO123" s="26">
        <v>1.03725</v>
      </c>
      <c r="AP123" s="26">
        <v>1.621135</v>
      </c>
    </row>
    <row r="124" spans="1:42" s="24" customFormat="1" ht="15.75" customHeight="1" x14ac:dyDescent="0.25">
      <c r="A124" s="85"/>
      <c r="B124" s="85"/>
      <c r="C124" s="141" t="s">
        <v>81</v>
      </c>
      <c r="D124" s="80"/>
      <c r="E124" s="57"/>
      <c r="F124" s="82"/>
      <c r="G124" s="82"/>
      <c r="H124" s="90"/>
      <c r="I124" s="90"/>
      <c r="J124" s="7"/>
      <c r="K124" s="80"/>
      <c r="L124" s="3"/>
      <c r="M124" s="93"/>
      <c r="N124" s="97"/>
      <c r="O124" s="97"/>
      <c r="P124" s="97"/>
      <c r="Q124" s="97"/>
      <c r="AP124" s="26">
        <v>1.621135</v>
      </c>
    </row>
    <row r="125" spans="1:42" s="26" customFormat="1" ht="15.75" customHeight="1" x14ac:dyDescent="0.25">
      <c r="A125" s="35">
        <v>1</v>
      </c>
      <c r="B125" s="142" t="s">
        <v>58</v>
      </c>
      <c r="C125" s="68" t="s">
        <v>170</v>
      </c>
      <c r="D125" s="41" t="s">
        <v>36</v>
      </c>
      <c r="E125" s="98">
        <v>1</v>
      </c>
      <c r="F125" s="60"/>
      <c r="G125" s="60"/>
      <c r="H125" s="90"/>
      <c r="I125" s="90"/>
      <c r="J125" s="49" t="s">
        <v>171</v>
      </c>
      <c r="K125" s="41" t="s">
        <v>36</v>
      </c>
      <c r="L125" s="153">
        <v>1</v>
      </c>
      <c r="M125" s="73">
        <v>65</v>
      </c>
      <c r="N125" s="91">
        <f>L125*M125*1.1525</f>
        <v>74.912500000000009</v>
      </c>
      <c r="O125" s="97">
        <f t="shared" si="40"/>
        <v>121.44327568750002</v>
      </c>
      <c r="P125" s="91">
        <f t="shared" ref="P125" si="69">N125*E125</f>
        <v>74.912500000000009</v>
      </c>
      <c r="Q125" s="97">
        <f>O125*E125</f>
        <v>121.44327568750002</v>
      </c>
      <c r="AO125" s="26">
        <v>74.912500000000009</v>
      </c>
      <c r="AP125" s="26">
        <v>1.621135</v>
      </c>
    </row>
    <row r="126" spans="1:42" s="24" customFormat="1" ht="19.5" customHeight="1" x14ac:dyDescent="0.25">
      <c r="A126" s="194" t="s">
        <v>31</v>
      </c>
      <c r="B126" s="182" t="s">
        <v>83</v>
      </c>
      <c r="C126" s="195" t="s">
        <v>84</v>
      </c>
      <c r="D126" s="182" t="s">
        <v>20</v>
      </c>
      <c r="E126" s="183">
        <v>39.520000000000003</v>
      </c>
      <c r="F126" s="184">
        <f>35.9/1000</f>
        <v>3.5900000000000001E-2</v>
      </c>
      <c r="G126" s="185">
        <f>0.2/1000</f>
        <v>2.0000000000000001E-4</v>
      </c>
      <c r="H126" s="171">
        <f t="shared" ref="H126" si="70">F126*$H$9</f>
        <v>8.3778035000000001E-2</v>
      </c>
      <c r="I126" s="171">
        <f t="shared" ref="I126" si="71">G126*$I$9</f>
        <v>6.0747000000000004E-4</v>
      </c>
      <c r="J126" s="116" t="s">
        <v>85</v>
      </c>
      <c r="K126" s="100" t="s">
        <v>20</v>
      </c>
      <c r="L126" s="101">
        <v>1</v>
      </c>
      <c r="M126" s="93">
        <v>0.75</v>
      </c>
      <c r="N126" s="175">
        <f>((M126*L126)+(M127*L127)+(M128*L128))*1.1525</f>
        <v>0.86806300000000003</v>
      </c>
      <c r="O126" s="97">
        <f t="shared" si="40"/>
        <v>1.5440476071531752</v>
      </c>
      <c r="P126" s="175">
        <f>N126*E126</f>
        <v>34.305849760000001</v>
      </c>
      <c r="Q126" s="175">
        <f>O126*E126</f>
        <v>61.02076143469349</v>
      </c>
      <c r="AO126" s="24">
        <v>0.95244850500000011</v>
      </c>
      <c r="AP126" s="26">
        <v>1.621135</v>
      </c>
    </row>
    <row r="127" spans="1:42" s="24" customFormat="1" ht="21" hidden="1" customHeight="1" x14ac:dyDescent="0.25">
      <c r="A127" s="194"/>
      <c r="B127" s="182"/>
      <c r="C127" s="195"/>
      <c r="D127" s="182"/>
      <c r="E127" s="183"/>
      <c r="F127" s="184"/>
      <c r="G127" s="185"/>
      <c r="H127" s="171"/>
      <c r="I127" s="171"/>
      <c r="J127" s="116" t="s">
        <v>86</v>
      </c>
      <c r="K127" s="100" t="s">
        <v>20</v>
      </c>
      <c r="L127" s="101">
        <f>5/1000</f>
        <v>5.0000000000000001E-3</v>
      </c>
      <c r="M127" s="93">
        <v>0.4</v>
      </c>
      <c r="N127" s="175"/>
      <c r="O127" s="97">
        <f t="shared" si="40"/>
        <v>0</v>
      </c>
      <c r="P127" s="175"/>
      <c r="Q127" s="175"/>
      <c r="AP127" s="26">
        <v>1.621135</v>
      </c>
    </row>
    <row r="128" spans="1:42" s="24" customFormat="1" ht="16.5" hidden="1" customHeight="1" x14ac:dyDescent="0.25">
      <c r="A128" s="194"/>
      <c r="B128" s="182"/>
      <c r="C128" s="195"/>
      <c r="D128" s="182"/>
      <c r="E128" s="183"/>
      <c r="F128" s="184"/>
      <c r="G128" s="185"/>
      <c r="H128" s="171"/>
      <c r="I128" s="171"/>
      <c r="J128" s="116" t="s">
        <v>87</v>
      </c>
      <c r="K128" s="100" t="s">
        <v>20</v>
      </c>
      <c r="L128" s="101">
        <f>1.2/1000</f>
        <v>1.1999999999999999E-3</v>
      </c>
      <c r="M128" s="93">
        <v>1</v>
      </c>
      <c r="N128" s="175"/>
      <c r="O128" s="97">
        <f t="shared" si="40"/>
        <v>0</v>
      </c>
      <c r="P128" s="175"/>
      <c r="Q128" s="175"/>
      <c r="AP128" s="26">
        <v>1.621135</v>
      </c>
    </row>
    <row r="129" spans="1:42" s="24" customFormat="1" ht="21" customHeight="1" x14ac:dyDescent="0.25">
      <c r="A129" s="85" t="s">
        <v>29</v>
      </c>
      <c r="B129" s="85" t="s">
        <v>88</v>
      </c>
      <c r="C129" s="7" t="s">
        <v>89</v>
      </c>
      <c r="D129" s="80" t="s">
        <v>19</v>
      </c>
      <c r="E129" s="61">
        <v>2</v>
      </c>
      <c r="F129" s="82"/>
      <c r="G129" s="82"/>
      <c r="H129" s="90"/>
      <c r="I129" s="90"/>
      <c r="J129" s="5" t="s">
        <v>90</v>
      </c>
      <c r="K129" s="80" t="s">
        <v>19</v>
      </c>
      <c r="L129" s="3">
        <v>1</v>
      </c>
      <c r="M129" s="93">
        <v>0.5</v>
      </c>
      <c r="N129" s="97">
        <f t="shared" ref="N129:N130" si="72">L129*M129*1.1525</f>
        <v>0.57625000000000004</v>
      </c>
      <c r="O129" s="97">
        <f t="shared" si="40"/>
        <v>0.93417904375000005</v>
      </c>
      <c r="P129" s="48">
        <f t="shared" ref="P129:P130" si="73">N129*E129</f>
        <v>1.1525000000000001</v>
      </c>
      <c r="Q129" s="48">
        <f t="shared" ref="Q129:Q130" si="74">O129*E129</f>
        <v>1.8683580875000001</v>
      </c>
      <c r="AO129" s="24">
        <v>0.57625000000000004</v>
      </c>
      <c r="AP129" s="26">
        <v>1.621135</v>
      </c>
    </row>
    <row r="130" spans="1:42" s="24" customFormat="1" ht="21" customHeight="1" x14ac:dyDescent="0.25">
      <c r="A130" s="85" t="s">
        <v>91</v>
      </c>
      <c r="B130" s="143" t="s">
        <v>88</v>
      </c>
      <c r="C130" s="117" t="s">
        <v>92</v>
      </c>
      <c r="D130" s="1" t="s">
        <v>19</v>
      </c>
      <c r="E130" s="165">
        <v>1</v>
      </c>
      <c r="F130" s="113"/>
      <c r="G130" s="113"/>
      <c r="H130" s="90"/>
      <c r="I130" s="90"/>
      <c r="J130" s="117" t="s">
        <v>93</v>
      </c>
      <c r="K130" s="1" t="s">
        <v>19</v>
      </c>
      <c r="L130" s="113">
        <v>1</v>
      </c>
      <c r="M130" s="93">
        <v>1.5</v>
      </c>
      <c r="N130" s="97">
        <f t="shared" si="72"/>
        <v>1.7287500000000002</v>
      </c>
      <c r="O130" s="97">
        <f t="shared" si="40"/>
        <v>2.8025371312500003</v>
      </c>
      <c r="P130" s="48">
        <f t="shared" si="73"/>
        <v>1.7287500000000002</v>
      </c>
      <c r="Q130" s="48">
        <f t="shared" si="74"/>
        <v>2.8025371312500003</v>
      </c>
      <c r="AO130" s="24">
        <v>1.7287500000000002</v>
      </c>
      <c r="AP130" s="26">
        <v>1.621135</v>
      </c>
    </row>
    <row r="131" spans="1:42" s="24" customFormat="1" ht="16.5" customHeight="1" x14ac:dyDescent="0.25">
      <c r="A131" s="194" t="s">
        <v>94</v>
      </c>
      <c r="B131" s="208" t="s">
        <v>95</v>
      </c>
      <c r="C131" s="209" t="s">
        <v>96</v>
      </c>
      <c r="D131" s="191" t="s">
        <v>111</v>
      </c>
      <c r="E131" s="192">
        <v>1.2</v>
      </c>
      <c r="F131" s="193">
        <v>0.214</v>
      </c>
      <c r="G131" s="210">
        <v>2.9999999999999997E-4</v>
      </c>
      <c r="H131" s="171">
        <f t="shared" ref="H131" si="75">F131*$H$9</f>
        <v>0.49940109999999999</v>
      </c>
      <c r="I131" s="171">
        <f t="shared" ref="I131" si="76">G131*$I$9</f>
        <v>9.1120499999999989E-4</v>
      </c>
      <c r="J131" s="5" t="s">
        <v>22</v>
      </c>
      <c r="K131" s="80" t="s">
        <v>20</v>
      </c>
      <c r="L131" s="3">
        <v>0.224</v>
      </c>
      <c r="M131" s="93">
        <v>1</v>
      </c>
      <c r="N131" s="175">
        <f>((M131*L131)+(M132*L132)+(M133*L133))*1.1525</f>
        <v>0.28620032500000003</v>
      </c>
      <c r="O131" s="97">
        <f t="shared" si="40"/>
        <v>1.2750431524350501</v>
      </c>
      <c r="P131" s="175">
        <f>N131*E131</f>
        <v>0.34344039000000004</v>
      </c>
      <c r="Q131" s="175">
        <f>O131*E131</f>
        <v>1.5300517829220601</v>
      </c>
      <c r="AO131" s="24">
        <v>0.78651263000000005</v>
      </c>
      <c r="AP131" s="26">
        <v>1.621135</v>
      </c>
    </row>
    <row r="132" spans="1:42" s="24" customFormat="1" ht="12.75" hidden="1" customHeight="1" x14ac:dyDescent="0.25">
      <c r="A132" s="194"/>
      <c r="B132" s="208"/>
      <c r="C132" s="209"/>
      <c r="D132" s="191"/>
      <c r="E132" s="192"/>
      <c r="F132" s="193"/>
      <c r="G132" s="210"/>
      <c r="H132" s="171"/>
      <c r="I132" s="171"/>
      <c r="J132" s="5" t="s">
        <v>23</v>
      </c>
      <c r="K132" s="80" t="s">
        <v>20</v>
      </c>
      <c r="L132" s="3">
        <v>2.7E-2</v>
      </c>
      <c r="M132" s="93">
        <v>0.79</v>
      </c>
      <c r="N132" s="175"/>
      <c r="O132" s="97">
        <f t="shared" si="40"/>
        <v>0</v>
      </c>
      <c r="P132" s="175"/>
      <c r="Q132" s="175"/>
      <c r="AP132" s="26">
        <v>1.621135</v>
      </c>
    </row>
    <row r="133" spans="1:42" s="24" customFormat="1" ht="24.75" hidden="1" customHeight="1" x14ac:dyDescent="0.25">
      <c r="A133" s="194"/>
      <c r="B133" s="208"/>
      <c r="C133" s="209"/>
      <c r="D133" s="191"/>
      <c r="E133" s="192"/>
      <c r="F133" s="193"/>
      <c r="G133" s="210"/>
      <c r="H133" s="171"/>
      <c r="I133" s="171"/>
      <c r="J133" s="7" t="s">
        <v>97</v>
      </c>
      <c r="K133" s="80" t="s">
        <v>20</v>
      </c>
      <c r="L133" s="3">
        <v>2E-3</v>
      </c>
      <c r="M133" s="93">
        <v>1.5</v>
      </c>
      <c r="N133" s="175"/>
      <c r="O133" s="97">
        <f t="shared" si="40"/>
        <v>0</v>
      </c>
      <c r="P133" s="175"/>
      <c r="Q133" s="175"/>
      <c r="AP133" s="26">
        <v>1.621135</v>
      </c>
    </row>
    <row r="134" spans="1:42" s="26" customFormat="1" ht="14.25" customHeight="1" x14ac:dyDescent="0.25">
      <c r="A134" s="35"/>
      <c r="B134" s="36"/>
      <c r="C134" s="55" t="s">
        <v>53</v>
      </c>
      <c r="D134" s="55"/>
      <c r="E134" s="163"/>
      <c r="F134" s="37"/>
      <c r="G134" s="38"/>
      <c r="H134" s="39"/>
      <c r="I134" s="39"/>
      <c r="J134" s="40"/>
      <c r="K134" s="41"/>
      <c r="L134" s="154"/>
      <c r="M134" s="93"/>
      <c r="N134" s="91"/>
      <c r="O134" s="97"/>
      <c r="P134" s="91"/>
      <c r="Q134" s="25">
        <f>SUM(Q76:Q133)</f>
        <v>1043.2121836035938</v>
      </c>
      <c r="AP134" s="26">
        <v>1.621135</v>
      </c>
    </row>
    <row r="135" spans="1:42" ht="20.25" customHeight="1" x14ac:dyDescent="0.25">
      <c r="A135" s="88"/>
      <c r="B135" s="88"/>
      <c r="C135" s="109" t="s">
        <v>172</v>
      </c>
      <c r="D135" s="88"/>
      <c r="E135" s="83"/>
      <c r="F135" s="88"/>
      <c r="G135" s="88"/>
      <c r="H135" s="93"/>
      <c r="I135" s="93"/>
      <c r="J135" s="4"/>
      <c r="K135" s="88"/>
      <c r="L135" s="93"/>
      <c r="M135" s="93"/>
      <c r="N135" s="88"/>
      <c r="O135" s="97"/>
      <c r="P135" s="93"/>
      <c r="Q135" s="93"/>
      <c r="T135" s="19"/>
      <c r="AP135" s="26">
        <v>1.621135</v>
      </c>
    </row>
    <row r="136" spans="1:42" ht="20.25" customHeight="1" x14ac:dyDescent="0.25">
      <c r="A136" s="88"/>
      <c r="B136" s="88"/>
      <c r="C136" s="109" t="s">
        <v>173</v>
      </c>
      <c r="D136" s="88"/>
      <c r="E136" s="83"/>
      <c r="F136" s="88"/>
      <c r="G136" s="88"/>
      <c r="H136" s="93"/>
      <c r="I136" s="93"/>
      <c r="J136" s="4"/>
      <c r="K136" s="88"/>
      <c r="L136" s="93"/>
      <c r="M136" s="93"/>
      <c r="N136" s="88"/>
      <c r="O136" s="97"/>
      <c r="P136" s="93"/>
      <c r="Q136" s="93"/>
      <c r="AP136" s="26">
        <v>1.621135</v>
      </c>
    </row>
    <row r="137" spans="1:42" s="26" customFormat="1" ht="30" customHeight="1" x14ac:dyDescent="0.25">
      <c r="A137" s="88">
        <v>1</v>
      </c>
      <c r="B137" s="89" t="s">
        <v>58</v>
      </c>
      <c r="C137" s="18" t="s">
        <v>116</v>
      </c>
      <c r="D137" s="88" t="s">
        <v>178</v>
      </c>
      <c r="E137" s="157">
        <v>35</v>
      </c>
      <c r="F137" s="88"/>
      <c r="G137" s="88"/>
      <c r="H137" s="90"/>
      <c r="I137" s="90"/>
      <c r="J137" s="4"/>
      <c r="K137" s="88"/>
      <c r="L137" s="93"/>
      <c r="M137" s="93"/>
      <c r="N137" s="91"/>
      <c r="O137" s="97">
        <f t="shared" si="40"/>
        <v>8.1056749999999997</v>
      </c>
      <c r="P137" s="91"/>
      <c r="Q137" s="97">
        <f>O137*E137</f>
        <v>283.69862499999999</v>
      </c>
      <c r="S137" s="50">
        <v>50</v>
      </c>
      <c r="AO137" s="26">
        <v>5</v>
      </c>
      <c r="AP137" s="26">
        <v>1.621135</v>
      </c>
    </row>
    <row r="138" spans="1:42" s="26" customFormat="1" ht="18.75" customHeight="1" x14ac:dyDescent="0.25">
      <c r="A138" s="88">
        <v>2</v>
      </c>
      <c r="B138" s="89" t="s">
        <v>117</v>
      </c>
      <c r="C138" s="18" t="s">
        <v>118</v>
      </c>
      <c r="D138" s="88" t="s">
        <v>178</v>
      </c>
      <c r="E138" s="157">
        <v>350</v>
      </c>
      <c r="F138" s="88">
        <v>1.4E-2</v>
      </c>
      <c r="G138" s="88">
        <v>0.30299999999999999</v>
      </c>
      <c r="H138" s="90">
        <f t="shared" ref="H138:H149" si="77">F138*$H$9</f>
        <v>3.2671100000000002E-2</v>
      </c>
      <c r="I138" s="90">
        <f>G138*$I$9</f>
        <v>0.92031704999999997</v>
      </c>
      <c r="J138" s="4"/>
      <c r="K138" s="88"/>
      <c r="L138" s="93"/>
      <c r="M138" s="93"/>
      <c r="N138" s="91"/>
      <c r="O138" s="97">
        <f t="shared" si="40"/>
        <v>1.5449224445502499</v>
      </c>
      <c r="P138" s="91"/>
      <c r="Q138" s="97">
        <f>O138*E138</f>
        <v>540.72285559258739</v>
      </c>
      <c r="S138" s="50"/>
      <c r="AO138" s="26">
        <v>0.95298814999999992</v>
      </c>
      <c r="AP138" s="26">
        <v>1.621135</v>
      </c>
    </row>
    <row r="139" spans="1:42" s="26" customFormat="1" ht="18.75" customHeight="1" x14ac:dyDescent="0.25">
      <c r="A139" s="88">
        <v>3</v>
      </c>
      <c r="B139" s="89" t="s">
        <v>119</v>
      </c>
      <c r="C139" s="18" t="s">
        <v>120</v>
      </c>
      <c r="D139" s="88" t="s">
        <v>178</v>
      </c>
      <c r="E139" s="157">
        <v>400</v>
      </c>
      <c r="F139" s="88">
        <v>1.0999999999999999E-2</v>
      </c>
      <c r="G139" s="88">
        <v>0.224</v>
      </c>
      <c r="H139" s="90">
        <f t="shared" si="77"/>
        <v>2.5670149999999999E-2</v>
      </c>
      <c r="I139" s="90">
        <f t="shared" ref="I139:I140" si="78">G139*$I$9</f>
        <v>0.68036640000000004</v>
      </c>
      <c r="J139" s="4"/>
      <c r="K139" s="88"/>
      <c r="L139" s="93"/>
      <c r="M139" s="93"/>
      <c r="N139" s="91"/>
      <c r="O139" s="97">
        <f t="shared" si="40"/>
        <v>1.14458056248425</v>
      </c>
      <c r="P139" s="91"/>
      <c r="Q139" s="97">
        <f>O139*E139</f>
        <v>457.83222499369998</v>
      </c>
      <c r="S139" s="50">
        <v>940</v>
      </c>
      <c r="AO139" s="26">
        <v>0.70603654999999998</v>
      </c>
      <c r="AP139" s="26">
        <v>1.621135</v>
      </c>
    </row>
    <row r="140" spans="1:42" s="26" customFormat="1" ht="18.75" customHeight="1" x14ac:dyDescent="0.25">
      <c r="A140" s="88">
        <v>4</v>
      </c>
      <c r="B140" s="89" t="s">
        <v>121</v>
      </c>
      <c r="C140" s="18" t="s">
        <v>122</v>
      </c>
      <c r="D140" s="88" t="s">
        <v>178</v>
      </c>
      <c r="E140" s="157">
        <v>500</v>
      </c>
      <c r="F140" s="88">
        <v>8.0000000000000002E-3</v>
      </c>
      <c r="G140" s="88">
        <v>0.17299999999999999</v>
      </c>
      <c r="H140" s="90">
        <f t="shared" si="77"/>
        <v>1.86692E-2</v>
      </c>
      <c r="I140" s="90">
        <f t="shared" si="78"/>
        <v>0.52546154999999994</v>
      </c>
      <c r="J140" s="4"/>
      <c r="K140" s="88"/>
      <c r="L140" s="93"/>
      <c r="M140" s="93"/>
      <c r="N140" s="91"/>
      <c r="O140" s="97">
        <f t="shared" si="40"/>
        <v>0.88210940340124999</v>
      </c>
      <c r="P140" s="91"/>
      <c r="Q140" s="97">
        <f>O140*E140</f>
        <v>441.054701700625</v>
      </c>
      <c r="S140" s="50"/>
      <c r="AO140" s="26">
        <v>0.54413075</v>
      </c>
      <c r="AP140" s="26">
        <v>1.621135</v>
      </c>
    </row>
    <row r="141" spans="1:42" s="26" customFormat="1" ht="18.75" customHeight="1" x14ac:dyDescent="0.25">
      <c r="A141" s="88">
        <v>5</v>
      </c>
      <c r="B141" s="89" t="s">
        <v>43</v>
      </c>
      <c r="C141" s="18" t="s">
        <v>44</v>
      </c>
      <c r="D141" s="88" t="s">
        <v>178</v>
      </c>
      <c r="E141" s="157">
        <v>38.76</v>
      </c>
      <c r="F141" s="88">
        <v>1.94</v>
      </c>
      <c r="G141" s="88"/>
      <c r="H141" s="90">
        <f t="shared" si="77"/>
        <v>4.5272809999999994</v>
      </c>
      <c r="I141" s="90"/>
      <c r="J141" s="4"/>
      <c r="K141" s="88"/>
      <c r="L141" s="93"/>
      <c r="M141" s="93"/>
      <c r="N141" s="91"/>
      <c r="O141" s="97">
        <f t="shared" si="40"/>
        <v>7.3393336839349992</v>
      </c>
      <c r="P141" s="91"/>
      <c r="Q141" s="97">
        <f t="shared" ref="Q141:Q144" si="79">O141*E141</f>
        <v>284.47257358932058</v>
      </c>
      <c r="S141" s="50">
        <v>74.569999999999993</v>
      </c>
      <c r="AO141" s="26">
        <v>4.5272809999999994</v>
      </c>
      <c r="AP141" s="26">
        <v>1.621135</v>
      </c>
    </row>
    <row r="142" spans="1:42" s="20" customFormat="1" ht="18.75" customHeight="1" x14ac:dyDescent="0.25">
      <c r="A142" s="132">
        <v>6</v>
      </c>
      <c r="B142" s="133" t="s">
        <v>45</v>
      </c>
      <c r="C142" s="134" t="s">
        <v>46</v>
      </c>
      <c r="D142" s="88" t="s">
        <v>178</v>
      </c>
      <c r="E142" s="135">
        <v>110</v>
      </c>
      <c r="F142" s="39">
        <v>1.1000000000000001</v>
      </c>
      <c r="G142" s="39"/>
      <c r="H142" s="90">
        <f t="shared" si="77"/>
        <v>2.567015</v>
      </c>
      <c r="I142" s="90"/>
      <c r="J142" s="136"/>
      <c r="K142" s="137"/>
      <c r="L142" s="48"/>
      <c r="M142" s="48"/>
      <c r="N142" s="58"/>
      <c r="O142" s="97">
        <f t="shared" si="40"/>
        <v>4.1614778620250004</v>
      </c>
      <c r="P142" s="58"/>
      <c r="Q142" s="97">
        <f t="shared" si="79"/>
        <v>457.76256482275005</v>
      </c>
      <c r="AO142" s="20">
        <v>2.567015</v>
      </c>
      <c r="AP142" s="26">
        <v>1.621135</v>
      </c>
    </row>
    <row r="143" spans="1:42" s="24" customFormat="1" ht="41.25" customHeight="1" x14ac:dyDescent="0.25">
      <c r="A143" s="99">
        <v>7</v>
      </c>
      <c r="B143" s="21" t="s">
        <v>109</v>
      </c>
      <c r="C143" s="18" t="s">
        <v>146</v>
      </c>
      <c r="D143" s="88" t="s">
        <v>178</v>
      </c>
      <c r="E143" s="157">
        <v>86.52</v>
      </c>
      <c r="F143" s="99">
        <v>0.42299999999999999</v>
      </c>
      <c r="G143" s="99">
        <v>0.78</v>
      </c>
      <c r="H143" s="90">
        <f t="shared" si="77"/>
        <v>0.98713394999999993</v>
      </c>
      <c r="I143" s="39">
        <f t="shared" ref="I143:I144" si="80">G143*$I$9</f>
        <v>2.3691330000000002</v>
      </c>
      <c r="J143" s="22"/>
      <c r="K143" s="99"/>
      <c r="L143" s="46"/>
      <c r="M143" s="46"/>
      <c r="N143" s="91"/>
      <c r="O143" s="97">
        <f t="shared" si="40"/>
        <v>5.4409618219882505</v>
      </c>
      <c r="P143" s="58"/>
      <c r="Q143" s="97">
        <f t="shared" si="79"/>
        <v>470.7520168384234</v>
      </c>
      <c r="AO143" s="24">
        <v>3.3562669500000002</v>
      </c>
      <c r="AP143" s="26">
        <v>1.621135</v>
      </c>
    </row>
    <row r="144" spans="1:42" s="24" customFormat="1" ht="41.25" customHeight="1" x14ac:dyDescent="0.25">
      <c r="A144" s="99">
        <v>8</v>
      </c>
      <c r="B144" s="21" t="s">
        <v>109</v>
      </c>
      <c r="C144" s="18" t="s">
        <v>145</v>
      </c>
      <c r="D144" s="88" t="s">
        <v>178</v>
      </c>
      <c r="E144" s="157">
        <v>259.56</v>
      </c>
      <c r="F144" s="99">
        <v>0.42299999999999999</v>
      </c>
      <c r="G144" s="99">
        <v>0.78</v>
      </c>
      <c r="H144" s="90">
        <f t="shared" si="77"/>
        <v>0.98713394999999993</v>
      </c>
      <c r="I144" s="39">
        <f t="shared" si="80"/>
        <v>2.3691330000000002</v>
      </c>
      <c r="J144" s="22"/>
      <c r="K144" s="99"/>
      <c r="L144" s="46"/>
      <c r="M144" s="46"/>
      <c r="N144" s="91"/>
      <c r="O144" s="97">
        <f t="shared" si="40"/>
        <v>5.4409618219882505</v>
      </c>
      <c r="P144" s="58"/>
      <c r="Q144" s="97">
        <f t="shared" si="79"/>
        <v>1412.2560505152703</v>
      </c>
      <c r="AO144" s="24">
        <v>3.3562669500000002</v>
      </c>
      <c r="AP144" s="26">
        <v>1.621135</v>
      </c>
    </row>
    <row r="145" spans="1:42" s="26" customFormat="1" ht="20.25" customHeight="1" x14ac:dyDescent="0.25">
      <c r="A145" s="88">
        <v>9</v>
      </c>
      <c r="B145" s="89" t="s">
        <v>47</v>
      </c>
      <c r="C145" s="18" t="s">
        <v>48</v>
      </c>
      <c r="D145" s="89" t="s">
        <v>185</v>
      </c>
      <c r="E145" s="157">
        <v>1236</v>
      </c>
      <c r="F145" s="88">
        <v>0.03</v>
      </c>
      <c r="G145" s="88">
        <v>0.03</v>
      </c>
      <c r="H145" s="90">
        <f t="shared" si="77"/>
        <v>7.0009500000000002E-2</v>
      </c>
      <c r="I145" s="90">
        <f>G145*$I$9</f>
        <v>9.1120499999999993E-2</v>
      </c>
      <c r="J145" s="4" t="s">
        <v>49</v>
      </c>
      <c r="K145" s="88" t="s">
        <v>185</v>
      </c>
      <c r="L145" s="93">
        <v>1.01</v>
      </c>
      <c r="M145" s="93">
        <v>0.05</v>
      </c>
      <c r="N145" s="91">
        <f>L145*M145*1.1525</f>
        <v>5.820125000000001E-2</v>
      </c>
      <c r="O145" s="97">
        <f t="shared" si="40"/>
        <v>0.35556556596875</v>
      </c>
      <c r="P145" s="91">
        <f>N145*E145</f>
        <v>71.936745000000016</v>
      </c>
      <c r="Q145" s="97">
        <f>O145*E145</f>
        <v>439.479039537375</v>
      </c>
      <c r="AO145" s="26">
        <v>0.21933125000000001</v>
      </c>
      <c r="AP145" s="26">
        <v>1.621135</v>
      </c>
    </row>
    <row r="146" spans="1:42" s="26" customFormat="1" ht="20.25" customHeight="1" x14ac:dyDescent="0.25">
      <c r="A146" s="88">
        <v>10</v>
      </c>
      <c r="B146" s="89" t="s">
        <v>123</v>
      </c>
      <c r="C146" s="18" t="s">
        <v>124</v>
      </c>
      <c r="D146" s="88" t="s">
        <v>178</v>
      </c>
      <c r="E146" s="157">
        <v>990</v>
      </c>
      <c r="F146" s="88">
        <v>7.3999999999999996E-2</v>
      </c>
      <c r="G146" s="88">
        <v>6.7000000000000004E-2</v>
      </c>
      <c r="H146" s="90">
        <f t="shared" si="77"/>
        <v>0.17269009999999999</v>
      </c>
      <c r="I146" s="90">
        <f>G146*$I$9</f>
        <v>0.20350245</v>
      </c>
      <c r="J146" s="4"/>
      <c r="K146" s="88"/>
      <c r="L146" s="93"/>
      <c r="M146" s="93"/>
      <c r="N146" s="91"/>
      <c r="O146" s="97">
        <f t="shared" ref="O146:O178" si="81">AO146*AP146</f>
        <v>0.60985890954424993</v>
      </c>
      <c r="P146" s="91"/>
      <c r="Q146" s="97">
        <f>O146*E146</f>
        <v>603.76032044880742</v>
      </c>
      <c r="AO146" s="26">
        <v>0.37619254999999996</v>
      </c>
      <c r="AP146" s="26">
        <v>1.621135</v>
      </c>
    </row>
    <row r="147" spans="1:42" s="15" customFormat="1" ht="20.25" customHeight="1" x14ac:dyDescent="0.25">
      <c r="A147" s="99">
        <v>11</v>
      </c>
      <c r="B147" s="21" t="s">
        <v>125</v>
      </c>
      <c r="C147" s="42" t="s">
        <v>126</v>
      </c>
      <c r="D147" s="88" t="s">
        <v>178</v>
      </c>
      <c r="E147" s="157">
        <v>97.68</v>
      </c>
      <c r="F147" s="69">
        <v>7.3999999999999996E-2</v>
      </c>
      <c r="G147" s="69">
        <f>0.0172+42/1000</f>
        <v>5.9200000000000003E-2</v>
      </c>
      <c r="H147" s="90">
        <f t="shared" si="77"/>
        <v>0.17269009999999999</v>
      </c>
      <c r="I147" s="90">
        <f>G147*$I$9</f>
        <v>0.17981112000000002</v>
      </c>
      <c r="J147" s="22"/>
      <c r="K147" s="99"/>
      <c r="L147" s="46"/>
      <c r="M147" s="93"/>
      <c r="N147" s="91"/>
      <c r="O147" s="97">
        <f t="shared" si="81"/>
        <v>0.57145206528470005</v>
      </c>
      <c r="P147" s="58"/>
      <c r="Q147" s="97">
        <f t="shared" ref="Q147:Q149" si="82">O147*E147</f>
        <v>55.819437737009508</v>
      </c>
      <c r="AO147" s="15">
        <v>0.35250122</v>
      </c>
      <c r="AP147" s="26">
        <v>1.621135</v>
      </c>
    </row>
    <row r="148" spans="1:42" s="72" customFormat="1" ht="20.25" customHeight="1" x14ac:dyDescent="0.25">
      <c r="A148" s="99">
        <v>12</v>
      </c>
      <c r="B148" s="99" t="s">
        <v>52</v>
      </c>
      <c r="C148" s="42" t="s">
        <v>147</v>
      </c>
      <c r="D148" s="88" t="s">
        <v>178</v>
      </c>
      <c r="E148" s="157">
        <v>310</v>
      </c>
      <c r="F148" s="99">
        <v>0.56200000000000006</v>
      </c>
      <c r="G148" s="99"/>
      <c r="H148" s="90">
        <f t="shared" si="77"/>
        <v>1.3115113</v>
      </c>
      <c r="I148" s="90"/>
      <c r="J148" s="22"/>
      <c r="K148" s="99"/>
      <c r="L148" s="46"/>
      <c r="M148" s="46"/>
      <c r="N148" s="91"/>
      <c r="O148" s="97">
        <f t="shared" si="81"/>
        <v>2.1261368713255</v>
      </c>
      <c r="P148" s="58"/>
      <c r="Q148" s="97">
        <f t="shared" si="82"/>
        <v>659.10243011090495</v>
      </c>
      <c r="U148" s="15"/>
      <c r="AO148" s="72">
        <v>1.3115113</v>
      </c>
      <c r="AP148" s="26">
        <v>1.621135</v>
      </c>
    </row>
    <row r="149" spans="1:42" s="72" customFormat="1" ht="20.25" customHeight="1" x14ac:dyDescent="0.25">
      <c r="A149" s="99">
        <v>13</v>
      </c>
      <c r="B149" s="21" t="s">
        <v>55</v>
      </c>
      <c r="C149" s="18" t="s">
        <v>144</v>
      </c>
      <c r="D149" s="21" t="s">
        <v>39</v>
      </c>
      <c r="E149" s="83">
        <v>57.72</v>
      </c>
      <c r="F149" s="46">
        <v>0.4</v>
      </c>
      <c r="G149" s="46">
        <v>0.35</v>
      </c>
      <c r="H149" s="90">
        <f t="shared" si="77"/>
        <v>0.93346000000000007</v>
      </c>
      <c r="I149" s="90">
        <f>G149*$I$9</f>
        <v>1.0630724999999999</v>
      </c>
      <c r="J149" s="70"/>
      <c r="K149" s="71"/>
      <c r="L149" s="71"/>
      <c r="M149" s="94"/>
      <c r="N149" s="46"/>
      <c r="O149" s="97">
        <f t="shared" si="81"/>
        <v>3.2366487143874996</v>
      </c>
      <c r="P149" s="58"/>
      <c r="Q149" s="97">
        <f t="shared" si="82"/>
        <v>186.81936379444647</v>
      </c>
      <c r="AO149" s="72">
        <v>1.9965324999999998</v>
      </c>
      <c r="AP149" s="26">
        <v>1.621135</v>
      </c>
    </row>
    <row r="150" spans="1:42" s="26" customFormat="1" ht="18.75" customHeight="1" x14ac:dyDescent="0.25">
      <c r="A150" s="88"/>
      <c r="B150" s="88"/>
      <c r="C150" s="67" t="s">
        <v>53</v>
      </c>
      <c r="D150" s="88"/>
      <c r="E150" s="83"/>
      <c r="F150" s="88"/>
      <c r="G150" s="88"/>
      <c r="H150" s="88"/>
      <c r="I150" s="88"/>
      <c r="J150" s="4"/>
      <c r="K150" s="88"/>
      <c r="L150" s="93"/>
      <c r="M150" s="93"/>
      <c r="N150" s="88"/>
      <c r="O150" s="97"/>
      <c r="P150" s="88"/>
      <c r="Q150" s="25">
        <f>SUM(Q137:Q149)</f>
        <v>6293.5322046812198</v>
      </c>
      <c r="T150" s="27"/>
      <c r="AP150" s="26">
        <v>1.621135</v>
      </c>
    </row>
    <row r="151" spans="1:42" ht="14.25" customHeight="1" x14ac:dyDescent="0.25">
      <c r="A151" s="89"/>
      <c r="B151" s="89"/>
      <c r="C151" s="67" t="s">
        <v>148</v>
      </c>
      <c r="D151" s="89"/>
      <c r="E151" s="157"/>
      <c r="F151" s="89"/>
      <c r="G151" s="89"/>
      <c r="H151" s="90"/>
      <c r="I151" s="90"/>
      <c r="J151" s="18"/>
      <c r="K151" s="89"/>
      <c r="L151" s="94"/>
      <c r="M151" s="94"/>
      <c r="N151" s="89"/>
      <c r="O151" s="97"/>
      <c r="P151" s="89"/>
      <c r="Q151" s="94"/>
      <c r="T151" s="56"/>
      <c r="AP151" s="26">
        <v>1.621135</v>
      </c>
    </row>
    <row r="152" spans="1:42" s="24" customFormat="1" ht="21.75" customHeight="1" x14ac:dyDescent="0.25">
      <c r="A152" s="43" t="s">
        <v>30</v>
      </c>
      <c r="B152" s="43" t="s">
        <v>127</v>
      </c>
      <c r="C152" s="86" t="s">
        <v>157</v>
      </c>
      <c r="D152" s="44" t="s">
        <v>28</v>
      </c>
      <c r="E152" s="61">
        <v>21</v>
      </c>
      <c r="F152" s="81">
        <v>0.77</v>
      </c>
      <c r="G152" s="81">
        <v>0.26</v>
      </c>
      <c r="H152" s="90">
        <f t="shared" ref="H152:H154" si="83">F152*$H$9</f>
        <v>1.7969105000000001</v>
      </c>
      <c r="I152" s="90">
        <f t="shared" ref="I152:I153" si="84">G152*$I$9</f>
        <v>0.78971100000000005</v>
      </c>
      <c r="J152" s="86" t="s">
        <v>21</v>
      </c>
      <c r="K152" s="44" t="s">
        <v>25</v>
      </c>
      <c r="L152" s="45">
        <v>0.4</v>
      </c>
      <c r="M152" s="93">
        <v>3.05</v>
      </c>
      <c r="N152" s="97">
        <f>L152*M152*1.1525</f>
        <v>1.40605</v>
      </c>
      <c r="O152" s="97">
        <f t="shared" si="81"/>
        <v>6.4726595121525001</v>
      </c>
      <c r="P152" s="144">
        <f>N152*E152</f>
        <v>29.527049999999999</v>
      </c>
      <c r="Q152" s="144">
        <f>O152*E152</f>
        <v>135.92584975520251</v>
      </c>
      <c r="AO152" s="24">
        <v>3.9926715000000002</v>
      </c>
      <c r="AP152" s="26">
        <v>1.621135</v>
      </c>
    </row>
    <row r="153" spans="1:42" s="24" customFormat="1" ht="21.75" customHeight="1" x14ac:dyDescent="0.25">
      <c r="A153" s="85" t="s">
        <v>31</v>
      </c>
      <c r="B153" s="85" t="s">
        <v>24</v>
      </c>
      <c r="C153" s="7" t="s">
        <v>70</v>
      </c>
      <c r="D153" s="80" t="s">
        <v>25</v>
      </c>
      <c r="E153" s="61">
        <v>1236</v>
      </c>
      <c r="F153" s="57">
        <v>0.21</v>
      </c>
      <c r="G153" s="57">
        <v>0.03</v>
      </c>
      <c r="H153" s="90">
        <f t="shared" si="83"/>
        <v>0.49006649999999996</v>
      </c>
      <c r="I153" s="90">
        <f t="shared" si="84"/>
        <v>9.1120499999999993E-2</v>
      </c>
      <c r="J153" s="5" t="s">
        <v>21</v>
      </c>
      <c r="K153" s="80" t="s">
        <v>25</v>
      </c>
      <c r="L153" s="3">
        <v>1</v>
      </c>
      <c r="M153" s="93">
        <v>3.05</v>
      </c>
      <c r="N153" s="91">
        <f t="shared" ref="N153:N154" si="85">L153*M153*1.1525</f>
        <v>3.5151249999999998</v>
      </c>
      <c r="O153" s="97">
        <f t="shared" si="81"/>
        <v>6.64067475412</v>
      </c>
      <c r="P153" s="58">
        <f t="shared" ref="P153:P154" si="86">N153*E153</f>
        <v>4344.6944999999996</v>
      </c>
      <c r="Q153" s="48">
        <f>O153*E153</f>
        <v>8207.8739960923194</v>
      </c>
      <c r="AO153" s="24">
        <v>4.0963120000000002</v>
      </c>
      <c r="AP153" s="26">
        <v>1.621135</v>
      </c>
    </row>
    <row r="154" spans="1:42" s="15" customFormat="1" ht="27" customHeight="1" x14ac:dyDescent="0.25">
      <c r="A154" s="85" t="s">
        <v>29</v>
      </c>
      <c r="B154" s="85" t="s">
        <v>71</v>
      </c>
      <c r="C154" s="7" t="s">
        <v>37</v>
      </c>
      <c r="D154" s="80" t="s">
        <v>111</v>
      </c>
      <c r="E154" s="61">
        <v>419.15</v>
      </c>
      <c r="F154" s="82">
        <v>0.3</v>
      </c>
      <c r="G154" s="82"/>
      <c r="H154" s="90">
        <f t="shared" si="83"/>
        <v>0.70009500000000002</v>
      </c>
      <c r="I154" s="90"/>
      <c r="J154" s="51" t="s">
        <v>26</v>
      </c>
      <c r="K154" s="52" t="s">
        <v>20</v>
      </c>
      <c r="L154" s="3">
        <v>2.4</v>
      </c>
      <c r="M154" s="93">
        <v>0.16500000000000001</v>
      </c>
      <c r="N154" s="97">
        <f t="shared" si="85"/>
        <v>0.45639000000000007</v>
      </c>
      <c r="O154" s="97">
        <f t="shared" si="81"/>
        <v>1.874818310475</v>
      </c>
      <c r="P154" s="48">
        <f t="shared" si="86"/>
        <v>191.29586850000001</v>
      </c>
      <c r="Q154" s="48">
        <f t="shared" ref="Q154" si="87">O154*E154</f>
        <v>785.83009483559624</v>
      </c>
      <c r="AO154" s="15">
        <v>1.156485</v>
      </c>
      <c r="AP154" s="26">
        <v>1.621135</v>
      </c>
    </row>
    <row r="155" spans="1:42" ht="25.5" customHeight="1" x14ac:dyDescent="0.25">
      <c r="A155" s="187">
        <v>4</v>
      </c>
      <c r="B155" s="187" t="s">
        <v>67</v>
      </c>
      <c r="C155" s="188" t="s">
        <v>149</v>
      </c>
      <c r="D155" s="189" t="s">
        <v>36</v>
      </c>
      <c r="E155" s="190">
        <v>21</v>
      </c>
      <c r="F155" s="187">
        <v>0.97</v>
      </c>
      <c r="G155" s="187">
        <v>0.08</v>
      </c>
      <c r="H155" s="171">
        <f>F155*$H$9</f>
        <v>2.2636404999999997</v>
      </c>
      <c r="I155" s="171">
        <f>G155*$I$9</f>
        <v>0.24298800000000001</v>
      </c>
      <c r="J155" s="4" t="s">
        <v>40</v>
      </c>
      <c r="K155" s="88" t="s">
        <v>36</v>
      </c>
      <c r="L155" s="93">
        <v>1</v>
      </c>
      <c r="M155" s="93">
        <v>56</v>
      </c>
      <c r="N155" s="186">
        <f>((M155*L155)+(M156*L156)+(M157*L157)+(M158*L158))*1.1525</f>
        <v>79.292000000000002</v>
      </c>
      <c r="O155" s="97">
        <f t="shared" si="81"/>
        <v>132.60661961334748</v>
      </c>
      <c r="P155" s="186">
        <f>N155*E155</f>
        <v>1665.1320000000001</v>
      </c>
      <c r="Q155" s="175">
        <f>O155*E155</f>
        <v>2784.7390118802969</v>
      </c>
      <c r="AO155" s="12">
        <v>81.798628499999992</v>
      </c>
      <c r="AP155" s="26">
        <v>1.621135</v>
      </c>
    </row>
    <row r="156" spans="1:42" ht="20.25" hidden="1" customHeight="1" x14ac:dyDescent="0.25">
      <c r="A156" s="187"/>
      <c r="B156" s="187"/>
      <c r="C156" s="188"/>
      <c r="D156" s="189"/>
      <c r="E156" s="190"/>
      <c r="F156" s="187"/>
      <c r="G156" s="187"/>
      <c r="H156" s="171"/>
      <c r="I156" s="171"/>
      <c r="J156" s="4" t="s">
        <v>69</v>
      </c>
      <c r="K156" s="88" t="s">
        <v>36</v>
      </c>
      <c r="L156" s="93">
        <v>2</v>
      </c>
      <c r="M156" s="93">
        <v>4.5</v>
      </c>
      <c r="N156" s="186"/>
      <c r="O156" s="97">
        <f t="shared" si="81"/>
        <v>0</v>
      </c>
      <c r="P156" s="186"/>
      <c r="Q156" s="175"/>
      <c r="R156" s="47"/>
      <c r="AP156" s="26">
        <v>1.621135</v>
      </c>
    </row>
    <row r="157" spans="1:42" ht="24" hidden="1" customHeight="1" x14ac:dyDescent="0.25">
      <c r="A157" s="187"/>
      <c r="B157" s="187"/>
      <c r="C157" s="188"/>
      <c r="D157" s="189"/>
      <c r="E157" s="190"/>
      <c r="F157" s="187"/>
      <c r="G157" s="187"/>
      <c r="H157" s="171"/>
      <c r="I157" s="171"/>
      <c r="J157" s="4" t="s">
        <v>68</v>
      </c>
      <c r="K157" s="88" t="s">
        <v>38</v>
      </c>
      <c r="L157" s="93">
        <v>2.2000000000000002</v>
      </c>
      <c r="M157" s="93">
        <v>1</v>
      </c>
      <c r="N157" s="186"/>
      <c r="O157" s="97">
        <f t="shared" si="81"/>
        <v>0</v>
      </c>
      <c r="P157" s="186"/>
      <c r="Q157" s="175"/>
      <c r="AP157" s="26">
        <v>1.621135</v>
      </c>
    </row>
    <row r="158" spans="1:42" ht="18.75" hidden="1" customHeight="1" x14ac:dyDescent="0.25">
      <c r="A158" s="187"/>
      <c r="B158" s="187"/>
      <c r="C158" s="188"/>
      <c r="D158" s="189"/>
      <c r="E158" s="190"/>
      <c r="F158" s="187"/>
      <c r="G158" s="187"/>
      <c r="H158" s="171"/>
      <c r="I158" s="171"/>
      <c r="J158" s="4" t="s">
        <v>66</v>
      </c>
      <c r="K158" s="88" t="s">
        <v>36</v>
      </c>
      <c r="L158" s="93">
        <v>2</v>
      </c>
      <c r="M158" s="93">
        <v>0.8</v>
      </c>
      <c r="N158" s="186"/>
      <c r="O158" s="97">
        <f t="shared" si="81"/>
        <v>0</v>
      </c>
      <c r="P158" s="186"/>
      <c r="Q158" s="175"/>
      <c r="AP158" s="26">
        <v>1.621135</v>
      </c>
    </row>
    <row r="159" spans="1:42" s="24" customFormat="1" ht="16.5" customHeight="1" x14ac:dyDescent="0.25">
      <c r="A159" s="194" t="s">
        <v>94</v>
      </c>
      <c r="B159" s="208" t="s">
        <v>95</v>
      </c>
      <c r="C159" s="209" t="s">
        <v>128</v>
      </c>
      <c r="D159" s="191" t="s">
        <v>111</v>
      </c>
      <c r="E159" s="192">
        <v>6.93</v>
      </c>
      <c r="F159" s="193">
        <v>0.214</v>
      </c>
      <c r="G159" s="193">
        <v>2.9999999999999997E-4</v>
      </c>
      <c r="H159" s="171">
        <f t="shared" ref="H159" si="88">F159*$H$9</f>
        <v>0.49940109999999999</v>
      </c>
      <c r="I159" s="171">
        <f t="shared" ref="I159" si="89">G159*$I$9</f>
        <v>9.1120499999999989E-4</v>
      </c>
      <c r="J159" s="5" t="s">
        <v>22</v>
      </c>
      <c r="K159" s="80" t="s">
        <v>20</v>
      </c>
      <c r="L159" s="3">
        <v>0.224</v>
      </c>
      <c r="M159" s="93">
        <v>1</v>
      </c>
      <c r="N159" s="175">
        <f>((M159*L159)+(M160*L160)+(M161*L161))*1.1525</f>
        <v>0.28620032500000003</v>
      </c>
      <c r="O159" s="97">
        <f t="shared" si="81"/>
        <v>1.2750431524350501</v>
      </c>
      <c r="P159" s="175">
        <f>N159*E159</f>
        <v>1.9833682522500002</v>
      </c>
      <c r="Q159" s="175">
        <f>O159*E159</f>
        <v>8.836049046374896</v>
      </c>
      <c r="AO159" s="24">
        <v>0.78651263000000005</v>
      </c>
      <c r="AP159" s="26">
        <v>1.621135</v>
      </c>
    </row>
    <row r="160" spans="1:42" s="24" customFormat="1" ht="12.75" hidden="1" customHeight="1" x14ac:dyDescent="0.25">
      <c r="A160" s="194"/>
      <c r="B160" s="208"/>
      <c r="C160" s="209"/>
      <c r="D160" s="191"/>
      <c r="E160" s="192"/>
      <c r="F160" s="193"/>
      <c r="G160" s="193"/>
      <c r="H160" s="171"/>
      <c r="I160" s="171"/>
      <c r="J160" s="5" t="s">
        <v>23</v>
      </c>
      <c r="K160" s="80" t="s">
        <v>20</v>
      </c>
      <c r="L160" s="3">
        <v>2.7E-2</v>
      </c>
      <c r="M160" s="93">
        <v>0.79</v>
      </c>
      <c r="N160" s="175"/>
      <c r="O160" s="97">
        <f t="shared" si="81"/>
        <v>0</v>
      </c>
      <c r="P160" s="175"/>
      <c r="Q160" s="175"/>
      <c r="AP160" s="26">
        <v>1.621135</v>
      </c>
    </row>
    <row r="161" spans="1:42" s="24" customFormat="1" ht="24.75" hidden="1" customHeight="1" x14ac:dyDescent="0.25">
      <c r="A161" s="194"/>
      <c r="B161" s="208"/>
      <c r="C161" s="209"/>
      <c r="D161" s="191"/>
      <c r="E161" s="192"/>
      <c r="F161" s="193"/>
      <c r="G161" s="193"/>
      <c r="H161" s="171"/>
      <c r="I161" s="171"/>
      <c r="J161" s="7" t="s">
        <v>97</v>
      </c>
      <c r="K161" s="80" t="s">
        <v>20</v>
      </c>
      <c r="L161" s="3">
        <v>2E-3</v>
      </c>
      <c r="M161" s="93">
        <v>1.5</v>
      </c>
      <c r="N161" s="175"/>
      <c r="O161" s="97">
        <f t="shared" si="81"/>
        <v>0</v>
      </c>
      <c r="P161" s="175"/>
      <c r="Q161" s="175"/>
      <c r="AP161" s="26">
        <v>1.621135</v>
      </c>
    </row>
    <row r="162" spans="1:42" s="26" customFormat="1" ht="18" customHeight="1" x14ac:dyDescent="0.25">
      <c r="A162" s="59">
        <v>6</v>
      </c>
      <c r="B162" s="88" t="s">
        <v>27</v>
      </c>
      <c r="C162" s="110" t="s">
        <v>179</v>
      </c>
      <c r="D162" s="59" t="s">
        <v>38</v>
      </c>
      <c r="E162" s="83">
        <v>220.5</v>
      </c>
      <c r="F162" s="60">
        <v>0.19</v>
      </c>
      <c r="G162" s="60">
        <v>0.16200000000000001</v>
      </c>
      <c r="H162" s="90">
        <f t="shared" ref="H162" si="90">F162*$H$9</f>
        <v>0.4433935</v>
      </c>
      <c r="I162" s="90">
        <f t="shared" ref="I162" si="91">G162*$I$9</f>
        <v>0.49205070000000001</v>
      </c>
      <c r="J162" s="49" t="s">
        <v>41</v>
      </c>
      <c r="K162" s="41" t="s">
        <v>38</v>
      </c>
      <c r="L162" s="153">
        <v>1</v>
      </c>
      <c r="M162" s="93">
        <v>0.75</v>
      </c>
      <c r="N162" s="97">
        <f>L162*M162*1.1525</f>
        <v>0.86437500000000012</v>
      </c>
      <c r="O162" s="97">
        <f t="shared" si="81"/>
        <v>2.9177498987920001</v>
      </c>
      <c r="P162" s="48">
        <f>N162*E162</f>
        <v>190.59468750000002</v>
      </c>
      <c r="Q162" s="48">
        <f>O162*E162</f>
        <v>643.36385268363597</v>
      </c>
      <c r="AO162" s="26">
        <v>1.7998192000000002</v>
      </c>
      <c r="AP162" s="26">
        <v>1.621135</v>
      </c>
    </row>
    <row r="163" spans="1:42" s="63" customFormat="1" ht="30" customHeight="1" x14ac:dyDescent="0.25">
      <c r="A163" s="85" t="s">
        <v>32</v>
      </c>
      <c r="B163" s="85" t="s">
        <v>79</v>
      </c>
      <c r="C163" s="7" t="s">
        <v>150</v>
      </c>
      <c r="D163" s="80" t="s">
        <v>35</v>
      </c>
      <c r="E163" s="61">
        <v>16.8</v>
      </c>
      <c r="F163" s="82"/>
      <c r="G163" s="82"/>
      <c r="H163" s="90"/>
      <c r="I163" s="145"/>
      <c r="J163" s="51" t="s">
        <v>131</v>
      </c>
      <c r="K163" s="52" t="s">
        <v>35</v>
      </c>
      <c r="L163" s="3">
        <v>1</v>
      </c>
      <c r="M163" s="93">
        <v>37.5</v>
      </c>
      <c r="N163" s="91">
        <f t="shared" ref="N163:N164" si="92">L163*M163*1.1525</f>
        <v>43.21875</v>
      </c>
      <c r="O163" s="97">
        <f t="shared" si="81"/>
        <v>70.063428281249998</v>
      </c>
      <c r="P163" s="58">
        <f t="shared" ref="P163:P165" si="93">N163*E163</f>
        <v>726.07500000000005</v>
      </c>
      <c r="Q163" s="48">
        <f t="shared" ref="Q163:Q165" si="94">O163*E163</f>
        <v>1177.0655951250001</v>
      </c>
      <c r="R163" s="104"/>
      <c r="AO163" s="63">
        <v>43.21875</v>
      </c>
      <c r="AP163" s="26">
        <v>1.621135</v>
      </c>
    </row>
    <row r="164" spans="1:42" s="63" customFormat="1" ht="27.75" customHeight="1" x14ac:dyDescent="0.25">
      <c r="A164" s="85" t="s">
        <v>33</v>
      </c>
      <c r="B164" s="85" t="s">
        <v>79</v>
      </c>
      <c r="C164" s="146" t="s">
        <v>151</v>
      </c>
      <c r="D164" s="147" t="s">
        <v>35</v>
      </c>
      <c r="E164" s="168">
        <v>18.375</v>
      </c>
      <c r="F164" s="119"/>
      <c r="G164" s="119"/>
      <c r="H164" s="148"/>
      <c r="I164" s="149"/>
      <c r="J164" s="120" t="s">
        <v>131</v>
      </c>
      <c r="K164" s="121" t="s">
        <v>35</v>
      </c>
      <c r="L164" s="122">
        <v>1</v>
      </c>
      <c r="M164" s="93">
        <v>37.5</v>
      </c>
      <c r="N164" s="83">
        <f t="shared" si="92"/>
        <v>43.21875</v>
      </c>
      <c r="O164" s="97">
        <f t="shared" si="81"/>
        <v>70.063428281249998</v>
      </c>
      <c r="P164" s="150">
        <f t="shared" si="93"/>
        <v>794.14453125</v>
      </c>
      <c r="Q164" s="151">
        <f t="shared" si="94"/>
        <v>1287.4154946679687</v>
      </c>
      <c r="R164" s="104"/>
      <c r="AO164" s="63">
        <v>43.21875</v>
      </c>
      <c r="AP164" s="26">
        <v>1.621135</v>
      </c>
    </row>
    <row r="165" spans="1:42" s="63" customFormat="1" ht="42.75" customHeight="1" x14ac:dyDescent="0.25">
      <c r="A165" s="194" t="s">
        <v>98</v>
      </c>
      <c r="B165" s="194" t="s">
        <v>132</v>
      </c>
      <c r="C165" s="215" t="s">
        <v>152</v>
      </c>
      <c r="D165" s="191" t="s">
        <v>35</v>
      </c>
      <c r="E165" s="192">
        <v>18.375</v>
      </c>
      <c r="F165" s="193">
        <v>2.4420000000000002</v>
      </c>
      <c r="G165" s="193">
        <v>1.84</v>
      </c>
      <c r="H165" s="171">
        <f t="shared" ref="H165" si="95">F165*$H$9</f>
        <v>5.6987733</v>
      </c>
      <c r="I165" s="213">
        <f t="shared" ref="I165" si="96">G165*$I$9</f>
        <v>5.588724</v>
      </c>
      <c r="J165" s="123" t="s">
        <v>133</v>
      </c>
      <c r="K165" s="124" t="s">
        <v>114</v>
      </c>
      <c r="L165" s="125">
        <f>0.138</f>
        <v>0.13800000000000001</v>
      </c>
      <c r="M165" s="93">
        <v>0.45800000000000002</v>
      </c>
      <c r="N165" s="186">
        <f>(L165*M165+L166*M166)*1.1525</f>
        <v>2.7985512099999998</v>
      </c>
      <c r="O165" s="97">
        <f t="shared" si="81"/>
        <v>22.835386251258853</v>
      </c>
      <c r="P165" s="186">
        <f t="shared" si="93"/>
        <v>51.42337848375</v>
      </c>
      <c r="Q165" s="175">
        <f t="shared" si="94"/>
        <v>419.60022236688144</v>
      </c>
      <c r="AO165" s="63">
        <v>14.086048510000001</v>
      </c>
      <c r="AP165" s="26">
        <v>1.621135</v>
      </c>
    </row>
    <row r="166" spans="1:42" s="63" customFormat="1" ht="33.75" hidden="1" customHeight="1" x14ac:dyDescent="0.25">
      <c r="A166" s="194"/>
      <c r="B166" s="194"/>
      <c r="C166" s="215"/>
      <c r="D166" s="191"/>
      <c r="E166" s="192"/>
      <c r="F166" s="193"/>
      <c r="G166" s="193"/>
      <c r="H166" s="171"/>
      <c r="I166" s="213"/>
      <c r="J166" s="126" t="s">
        <v>134</v>
      </c>
      <c r="K166" s="127" t="s">
        <v>135</v>
      </c>
      <c r="L166" s="128">
        <f>17.39</f>
        <v>17.39</v>
      </c>
      <c r="M166" s="93">
        <v>0.13600000000000001</v>
      </c>
      <c r="N166" s="186"/>
      <c r="O166" s="97">
        <f t="shared" si="81"/>
        <v>0</v>
      </c>
      <c r="P166" s="186"/>
      <c r="Q166" s="175"/>
      <c r="AP166" s="26">
        <v>1.621135</v>
      </c>
    </row>
    <row r="167" spans="1:42" s="63" customFormat="1" ht="30" customHeight="1" x14ac:dyDescent="0.25">
      <c r="A167" s="194" t="s">
        <v>104</v>
      </c>
      <c r="B167" s="194" t="s">
        <v>136</v>
      </c>
      <c r="C167" s="215" t="s">
        <v>153</v>
      </c>
      <c r="D167" s="191" t="s">
        <v>36</v>
      </c>
      <c r="E167" s="192">
        <v>42</v>
      </c>
      <c r="F167" s="193">
        <v>1.98</v>
      </c>
      <c r="G167" s="193">
        <v>1.58</v>
      </c>
      <c r="H167" s="171">
        <f t="shared" ref="H167" si="97">F167*$H$9</f>
        <v>4.6206269999999998</v>
      </c>
      <c r="I167" s="213">
        <f t="shared" ref="I167" si="98">G167*$I$9</f>
        <v>4.7990130000000004</v>
      </c>
      <c r="J167" s="123" t="s">
        <v>133</v>
      </c>
      <c r="K167" s="124" t="s">
        <v>114</v>
      </c>
      <c r="L167" s="125">
        <f>0.138*0.83</f>
        <v>0.11454</v>
      </c>
      <c r="M167" s="129">
        <v>0.45800000000000002</v>
      </c>
      <c r="N167" s="186">
        <f>(L167*M167+L168*M168)*1.1525</f>
        <v>2.3227975043000004</v>
      </c>
      <c r="O167" s="97">
        <f t="shared" si="81"/>
        <v>19.03607642353338</v>
      </c>
      <c r="P167" s="186">
        <f t="shared" ref="P167" si="99">N167*E167</f>
        <v>97.557495180600014</v>
      </c>
      <c r="Q167" s="175">
        <f t="shared" ref="Q167" si="100">O167*E167</f>
        <v>799.51520978840199</v>
      </c>
      <c r="AO167" s="63">
        <v>11.7424375043</v>
      </c>
      <c r="AP167" s="26">
        <v>1.621135</v>
      </c>
    </row>
    <row r="168" spans="1:42" s="63" customFormat="1" ht="27" hidden="1" customHeight="1" x14ac:dyDescent="0.25">
      <c r="A168" s="194"/>
      <c r="B168" s="194"/>
      <c r="C168" s="215"/>
      <c r="D168" s="191"/>
      <c r="E168" s="192"/>
      <c r="F168" s="193"/>
      <c r="G168" s="193"/>
      <c r="H168" s="171"/>
      <c r="I168" s="213"/>
      <c r="J168" s="126" t="s">
        <v>134</v>
      </c>
      <c r="K168" s="127" t="s">
        <v>135</v>
      </c>
      <c r="L168" s="128">
        <f>17.39*0.83</f>
        <v>14.4337</v>
      </c>
      <c r="M168" s="129">
        <v>0.13600000000000001</v>
      </c>
      <c r="N168" s="186"/>
      <c r="O168" s="97">
        <f t="shared" si="81"/>
        <v>0</v>
      </c>
      <c r="P168" s="186"/>
      <c r="Q168" s="175"/>
      <c r="AP168" s="26">
        <v>1.621135</v>
      </c>
    </row>
    <row r="169" spans="1:42" s="63" customFormat="1" ht="22.5" customHeight="1" x14ac:dyDescent="0.25">
      <c r="A169" s="85" t="s">
        <v>129</v>
      </c>
      <c r="B169" s="85" t="s">
        <v>137</v>
      </c>
      <c r="C169" s="7" t="s">
        <v>138</v>
      </c>
      <c r="D169" s="80" t="s">
        <v>36</v>
      </c>
      <c r="E169" s="61">
        <v>42</v>
      </c>
      <c r="F169" s="82">
        <v>3.3</v>
      </c>
      <c r="G169" s="82">
        <v>2.64</v>
      </c>
      <c r="H169" s="90">
        <f t="shared" ref="H169:H170" si="101">F169*$H$9</f>
        <v>7.7010449999999997</v>
      </c>
      <c r="I169" s="145">
        <f t="shared" ref="I169:I170" si="102">G169*$I$9</f>
        <v>8.0186039999999998</v>
      </c>
      <c r="J169" s="130" t="s">
        <v>139</v>
      </c>
      <c r="K169" s="131" t="s">
        <v>38</v>
      </c>
      <c r="L169" s="155">
        <f>0.68*0.83</f>
        <v>0.56440000000000001</v>
      </c>
      <c r="M169" s="93">
        <v>0.94199999999999995</v>
      </c>
      <c r="N169" s="91">
        <f t="shared" ref="N169" si="103">L169*M169*1.1525</f>
        <v>0.61274368199999996</v>
      </c>
      <c r="O169" s="97">
        <f t="shared" si="81"/>
        <v>26.477013410534067</v>
      </c>
      <c r="P169" s="58">
        <f t="shared" ref="P169" si="104">N169*E169</f>
        <v>25.735234643999998</v>
      </c>
      <c r="Q169" s="48">
        <f t="shared" ref="Q169" si="105">O169*E169</f>
        <v>1112.0345632424307</v>
      </c>
      <c r="AO169" s="63">
        <v>16.332392681999998</v>
      </c>
      <c r="AP169" s="26">
        <v>1.621135</v>
      </c>
    </row>
    <row r="170" spans="1:42" s="105" customFormat="1" ht="20.25" customHeight="1" x14ac:dyDescent="0.25">
      <c r="A170" s="211">
        <v>12</v>
      </c>
      <c r="B170" s="211" t="s">
        <v>72</v>
      </c>
      <c r="C170" s="212" t="s">
        <v>154</v>
      </c>
      <c r="D170" s="211" t="s">
        <v>177</v>
      </c>
      <c r="E170" s="181">
        <v>0.42</v>
      </c>
      <c r="F170" s="211">
        <v>1.74</v>
      </c>
      <c r="G170" s="211">
        <v>12.76</v>
      </c>
      <c r="H170" s="171">
        <f t="shared" si="101"/>
        <v>4.0605510000000002</v>
      </c>
      <c r="I170" s="213">
        <f t="shared" si="102"/>
        <v>38.756585999999999</v>
      </c>
      <c r="J170" s="22" t="s">
        <v>73</v>
      </c>
      <c r="K170" s="88" t="s">
        <v>178</v>
      </c>
      <c r="L170" s="46">
        <v>17.399999999999999</v>
      </c>
      <c r="M170" s="93">
        <v>3.6</v>
      </c>
      <c r="N170" s="217">
        <f>((M170*L170)+(M171*L171))*1.1525</f>
        <v>72.561399999999992</v>
      </c>
      <c r="O170" s="97">
        <f t="shared" si="81"/>
        <v>180.46148323410998</v>
      </c>
      <c r="P170" s="217">
        <f>N170*E170</f>
        <v>30.475787999999994</v>
      </c>
      <c r="Q170" s="218">
        <f>O170*E170</f>
        <v>75.793822958326189</v>
      </c>
      <c r="AO170" s="105">
        <v>111.31798599999999</v>
      </c>
      <c r="AP170" s="26">
        <v>1.621135</v>
      </c>
    </row>
    <row r="171" spans="1:42" s="105" customFormat="1" ht="16.5" hidden="1" customHeight="1" x14ac:dyDescent="0.25">
      <c r="A171" s="211"/>
      <c r="B171" s="211"/>
      <c r="C171" s="212"/>
      <c r="D171" s="211"/>
      <c r="E171" s="181"/>
      <c r="F171" s="211"/>
      <c r="G171" s="211"/>
      <c r="H171" s="171"/>
      <c r="I171" s="213"/>
      <c r="J171" s="22" t="s">
        <v>42</v>
      </c>
      <c r="K171" s="88" t="s">
        <v>178</v>
      </c>
      <c r="L171" s="46">
        <v>2</v>
      </c>
      <c r="M171" s="93">
        <v>0.16</v>
      </c>
      <c r="N171" s="217"/>
      <c r="O171" s="97">
        <f t="shared" si="81"/>
        <v>0</v>
      </c>
      <c r="P171" s="217"/>
      <c r="Q171" s="218"/>
      <c r="AP171" s="26">
        <v>1.621135</v>
      </c>
    </row>
    <row r="172" spans="1:42" s="24" customFormat="1" ht="16.5" customHeight="1" x14ac:dyDescent="0.25">
      <c r="A172" s="194" t="s">
        <v>158</v>
      </c>
      <c r="B172" s="208" t="s">
        <v>95</v>
      </c>
      <c r="C172" s="216" t="s">
        <v>155</v>
      </c>
      <c r="D172" s="191" t="s">
        <v>111</v>
      </c>
      <c r="E172" s="192">
        <v>88.2</v>
      </c>
      <c r="F172" s="193">
        <v>0.214</v>
      </c>
      <c r="G172" s="193">
        <v>2.9999999999999997E-4</v>
      </c>
      <c r="H172" s="171">
        <f t="shared" ref="H172" si="106">F172*$H$9</f>
        <v>0.49940109999999999</v>
      </c>
      <c r="I172" s="171">
        <f t="shared" ref="I172" si="107">G172*$I$9</f>
        <v>9.1120499999999989E-4</v>
      </c>
      <c r="J172" s="5" t="s">
        <v>22</v>
      </c>
      <c r="K172" s="80" t="s">
        <v>20</v>
      </c>
      <c r="L172" s="3">
        <v>0.224</v>
      </c>
      <c r="M172" s="93">
        <v>1</v>
      </c>
      <c r="N172" s="175">
        <f>((M172*L172)+(M173*L173)+(M174*L174))*1.1525</f>
        <v>0.28620032500000003</v>
      </c>
      <c r="O172" s="97">
        <f t="shared" si="81"/>
        <v>1.2750431524350501</v>
      </c>
      <c r="P172" s="175">
        <f>N172*E172</f>
        <v>25.242868665000003</v>
      </c>
      <c r="Q172" s="175">
        <f>O172*E172</f>
        <v>112.45880604477142</v>
      </c>
      <c r="AO172" s="24">
        <v>0.78651263000000005</v>
      </c>
      <c r="AP172" s="26">
        <v>1.621135</v>
      </c>
    </row>
    <row r="173" spans="1:42" s="24" customFormat="1" ht="12.75" hidden="1" customHeight="1" x14ac:dyDescent="0.25">
      <c r="A173" s="194"/>
      <c r="B173" s="208"/>
      <c r="C173" s="216"/>
      <c r="D173" s="191"/>
      <c r="E173" s="192"/>
      <c r="F173" s="193"/>
      <c r="G173" s="193"/>
      <c r="H173" s="171"/>
      <c r="I173" s="171"/>
      <c r="J173" s="5" t="s">
        <v>23</v>
      </c>
      <c r="K173" s="80" t="s">
        <v>20</v>
      </c>
      <c r="L173" s="3">
        <v>2.7E-2</v>
      </c>
      <c r="M173" s="93">
        <v>0.79</v>
      </c>
      <c r="N173" s="175"/>
      <c r="O173" s="97">
        <f t="shared" si="81"/>
        <v>0</v>
      </c>
      <c r="P173" s="175"/>
      <c r="Q173" s="175"/>
      <c r="AP173" s="26">
        <v>1.621135</v>
      </c>
    </row>
    <row r="174" spans="1:42" s="24" customFormat="1" ht="18.75" hidden="1" customHeight="1" x14ac:dyDescent="0.25">
      <c r="A174" s="194"/>
      <c r="B174" s="208"/>
      <c r="C174" s="216"/>
      <c r="D174" s="191"/>
      <c r="E174" s="192"/>
      <c r="F174" s="193"/>
      <c r="G174" s="193"/>
      <c r="H174" s="171"/>
      <c r="I174" s="171"/>
      <c r="J174" s="7" t="s">
        <v>97</v>
      </c>
      <c r="K174" s="80" t="s">
        <v>20</v>
      </c>
      <c r="L174" s="3">
        <v>2E-3</v>
      </c>
      <c r="M174" s="93">
        <v>1.5</v>
      </c>
      <c r="N174" s="175"/>
      <c r="O174" s="97">
        <f t="shared" si="81"/>
        <v>0</v>
      </c>
      <c r="P174" s="175"/>
      <c r="Q174" s="175"/>
      <c r="AP174" s="26">
        <v>1.621135</v>
      </c>
    </row>
    <row r="175" spans="1:42" s="63" customFormat="1" ht="27.75" customHeight="1" x14ac:dyDescent="0.25">
      <c r="A175" s="211">
        <v>14</v>
      </c>
      <c r="B175" s="214" t="s">
        <v>74</v>
      </c>
      <c r="C175" s="195" t="s">
        <v>156</v>
      </c>
      <c r="D175" s="182" t="s">
        <v>114</v>
      </c>
      <c r="E175" s="183">
        <v>10.5</v>
      </c>
      <c r="F175" s="184">
        <v>3.61</v>
      </c>
      <c r="G175" s="184">
        <v>0.7</v>
      </c>
      <c r="H175" s="171">
        <f t="shared" ref="H175" si="108">F175*$H$9</f>
        <v>8.424476499999999</v>
      </c>
      <c r="I175" s="171">
        <f t="shared" ref="I175" si="109">G175*$I$9</f>
        <v>2.1261449999999997</v>
      </c>
      <c r="J175" s="62" t="s">
        <v>78</v>
      </c>
      <c r="K175" s="84" t="s">
        <v>114</v>
      </c>
      <c r="L175" s="84">
        <v>1.02</v>
      </c>
      <c r="M175" s="93">
        <v>29.22</v>
      </c>
      <c r="N175" s="186">
        <f>((M175*L175)+(M176*L176)+(M177*L177)+(M178*L178))*1.1525</f>
        <v>64.723861782499995</v>
      </c>
      <c r="O175" s="97">
        <f t="shared" si="81"/>
        <v>122.03009945617562</v>
      </c>
      <c r="P175" s="186">
        <f>N175*E175</f>
        <v>679.60054871624993</v>
      </c>
      <c r="Q175" s="175">
        <f>O175*E175</f>
        <v>1281.3160442898441</v>
      </c>
      <c r="AO175" s="63">
        <v>75.274483282499986</v>
      </c>
      <c r="AP175" s="26">
        <v>1.621135</v>
      </c>
    </row>
    <row r="176" spans="1:42" s="63" customFormat="1" ht="14.25" hidden="1" customHeight="1" x14ac:dyDescent="0.25">
      <c r="A176" s="211"/>
      <c r="B176" s="214"/>
      <c r="C176" s="195"/>
      <c r="D176" s="182"/>
      <c r="E176" s="183"/>
      <c r="F176" s="184"/>
      <c r="G176" s="184"/>
      <c r="H176" s="171"/>
      <c r="I176" s="171"/>
      <c r="J176" s="62" t="s">
        <v>75</v>
      </c>
      <c r="K176" s="84" t="s">
        <v>115</v>
      </c>
      <c r="L176" s="64">
        <v>5.6</v>
      </c>
      <c r="M176" s="93">
        <v>3.5</v>
      </c>
      <c r="N176" s="186"/>
      <c r="O176" s="97">
        <f t="shared" si="81"/>
        <v>0</v>
      </c>
      <c r="P176" s="186"/>
      <c r="Q176" s="175"/>
      <c r="AP176" s="26">
        <v>1.621135</v>
      </c>
    </row>
    <row r="177" spans="1:43" s="63" customFormat="1" ht="17.25" hidden="1" customHeight="1" x14ac:dyDescent="0.25">
      <c r="A177" s="211"/>
      <c r="B177" s="214"/>
      <c r="C177" s="195"/>
      <c r="D177" s="182"/>
      <c r="E177" s="183"/>
      <c r="F177" s="184"/>
      <c r="G177" s="184"/>
      <c r="H177" s="171"/>
      <c r="I177" s="171"/>
      <c r="J177" s="62" t="s">
        <v>76</v>
      </c>
      <c r="K177" s="84" t="s">
        <v>114</v>
      </c>
      <c r="L177" s="64">
        <v>3.9899999999999998E-2</v>
      </c>
      <c r="M177" s="93">
        <v>116.67</v>
      </c>
      <c r="N177" s="186"/>
      <c r="O177" s="97">
        <f t="shared" si="81"/>
        <v>0</v>
      </c>
      <c r="P177" s="186"/>
      <c r="Q177" s="175"/>
      <c r="AP177" s="26">
        <v>1.621135</v>
      </c>
    </row>
    <row r="178" spans="1:43" s="63" customFormat="1" ht="16.5" hidden="1" customHeight="1" x14ac:dyDescent="0.25">
      <c r="A178" s="211"/>
      <c r="B178" s="214"/>
      <c r="C178" s="195"/>
      <c r="D178" s="182"/>
      <c r="E178" s="183"/>
      <c r="F178" s="184"/>
      <c r="G178" s="184"/>
      <c r="H178" s="171"/>
      <c r="I178" s="171"/>
      <c r="J178" s="62" t="s">
        <v>77</v>
      </c>
      <c r="K178" s="84" t="s">
        <v>38</v>
      </c>
      <c r="L178" s="64">
        <v>2.1</v>
      </c>
      <c r="M178" s="93">
        <v>1</v>
      </c>
      <c r="N178" s="186"/>
      <c r="O178" s="97">
        <f t="shared" si="81"/>
        <v>0</v>
      </c>
      <c r="P178" s="186"/>
      <c r="Q178" s="175"/>
      <c r="AP178" s="26">
        <v>1.621135</v>
      </c>
    </row>
    <row r="179" spans="1:43" ht="14.25" customHeight="1" x14ac:dyDescent="0.25">
      <c r="A179" s="88"/>
      <c r="B179" s="30"/>
      <c r="C179" s="67" t="s">
        <v>53</v>
      </c>
      <c r="D179" s="172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4"/>
      <c r="Q179" s="25">
        <f>SUM(Q152:Q178)</f>
        <v>18831.768612777054</v>
      </c>
      <c r="T179" s="53"/>
      <c r="U179" s="54"/>
      <c r="V179" s="54"/>
      <c r="W179" s="54"/>
    </row>
    <row r="180" spans="1:43" ht="13.5" customHeight="1" x14ac:dyDescent="0.25">
      <c r="A180" s="88"/>
      <c r="B180" s="30"/>
      <c r="C180" s="67" t="s">
        <v>53</v>
      </c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25">
        <f>Q179+Q150+Q134+Q73+Q37+Q30</f>
        <v>49186.620470255395</v>
      </c>
      <c r="T180" s="65"/>
      <c r="U180" s="65"/>
      <c r="V180" s="65"/>
      <c r="W180" s="65"/>
      <c r="AQ180" s="170">
        <v>49186.62</v>
      </c>
    </row>
    <row r="182" spans="1:43" x14ac:dyDescent="0.25">
      <c r="C182" s="207" t="s">
        <v>57</v>
      </c>
      <c r="D182" s="207"/>
      <c r="E182" s="207"/>
      <c r="F182" s="207"/>
      <c r="G182" s="207"/>
      <c r="H182" s="207"/>
      <c r="I182" s="207"/>
      <c r="J182" s="207"/>
    </row>
  </sheetData>
  <mergeCells count="323">
    <mergeCell ref="C182:J182"/>
    <mergeCell ref="P175:P178"/>
    <mergeCell ref="Q175:Q178"/>
    <mergeCell ref="D179:P179"/>
    <mergeCell ref="D180:P180"/>
    <mergeCell ref="F175:F178"/>
    <mergeCell ref="G175:G178"/>
    <mergeCell ref="H175:H178"/>
    <mergeCell ref="I175:I178"/>
    <mergeCell ref="N175:N178"/>
    <mergeCell ref="I172:I174"/>
    <mergeCell ref="N172:N174"/>
    <mergeCell ref="P172:P174"/>
    <mergeCell ref="Q172:Q174"/>
    <mergeCell ref="A175:A178"/>
    <mergeCell ref="B175:B178"/>
    <mergeCell ref="C175:C178"/>
    <mergeCell ref="D175:D178"/>
    <mergeCell ref="E175:E178"/>
    <mergeCell ref="A172:A174"/>
    <mergeCell ref="B172:B174"/>
    <mergeCell ref="C172:C174"/>
    <mergeCell ref="D172:D174"/>
    <mergeCell ref="E172:E174"/>
    <mergeCell ref="F172:F174"/>
    <mergeCell ref="G172:G174"/>
    <mergeCell ref="H172:H174"/>
    <mergeCell ref="F170:F171"/>
    <mergeCell ref="G170:G171"/>
    <mergeCell ref="H170:H171"/>
    <mergeCell ref="I167:I168"/>
    <mergeCell ref="N167:N168"/>
    <mergeCell ref="P167:P168"/>
    <mergeCell ref="Q167:Q168"/>
    <mergeCell ref="A170:A171"/>
    <mergeCell ref="B170:B171"/>
    <mergeCell ref="C170:C171"/>
    <mergeCell ref="D170:D171"/>
    <mergeCell ref="E170:E171"/>
    <mergeCell ref="P170:P171"/>
    <mergeCell ref="Q170:Q171"/>
    <mergeCell ref="I170:I171"/>
    <mergeCell ref="N170:N171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F165:F166"/>
    <mergeCell ref="G165:G166"/>
    <mergeCell ref="H165:H166"/>
    <mergeCell ref="I159:I161"/>
    <mergeCell ref="N159:N161"/>
    <mergeCell ref="P159:P161"/>
    <mergeCell ref="Q159:Q161"/>
    <mergeCell ref="A165:A166"/>
    <mergeCell ref="B165:B166"/>
    <mergeCell ref="C165:C166"/>
    <mergeCell ref="D165:D166"/>
    <mergeCell ref="E165:E166"/>
    <mergeCell ref="P165:P166"/>
    <mergeCell ref="Q165:Q166"/>
    <mergeCell ref="I165:I166"/>
    <mergeCell ref="N165:N166"/>
    <mergeCell ref="A159:A161"/>
    <mergeCell ref="B159:B161"/>
    <mergeCell ref="C159:C161"/>
    <mergeCell ref="D159:D161"/>
    <mergeCell ref="E159:E161"/>
    <mergeCell ref="F159:F161"/>
    <mergeCell ref="G159:G161"/>
    <mergeCell ref="H159:H161"/>
    <mergeCell ref="F155:F158"/>
    <mergeCell ref="G155:G158"/>
    <mergeCell ref="H155:H158"/>
    <mergeCell ref="I131:I133"/>
    <mergeCell ref="N131:N133"/>
    <mergeCell ref="P131:P133"/>
    <mergeCell ref="Q131:Q133"/>
    <mergeCell ref="A155:A158"/>
    <mergeCell ref="B155:B158"/>
    <mergeCell ref="C155:C158"/>
    <mergeCell ref="D155:D158"/>
    <mergeCell ref="E155:E158"/>
    <mergeCell ref="P155:P158"/>
    <mergeCell ref="Q155:Q158"/>
    <mergeCell ref="I155:I158"/>
    <mergeCell ref="N155:N158"/>
    <mergeCell ref="A131:A133"/>
    <mergeCell ref="B131:B133"/>
    <mergeCell ref="C131:C133"/>
    <mergeCell ref="D131:D133"/>
    <mergeCell ref="E131:E133"/>
    <mergeCell ref="F131:F133"/>
    <mergeCell ref="G131:G133"/>
    <mergeCell ref="H131:H133"/>
    <mergeCell ref="F126:F128"/>
    <mergeCell ref="G126:G128"/>
    <mergeCell ref="H126:H128"/>
    <mergeCell ref="Q120:Q121"/>
    <mergeCell ref="A126:A128"/>
    <mergeCell ref="B126:B128"/>
    <mergeCell ref="C126:C128"/>
    <mergeCell ref="D126:D128"/>
    <mergeCell ref="E126:E128"/>
    <mergeCell ref="G120:G121"/>
    <mergeCell ref="H120:H121"/>
    <mergeCell ref="I120:I121"/>
    <mergeCell ref="J120:J121"/>
    <mergeCell ref="K120:K121"/>
    <mergeCell ref="L120:L121"/>
    <mergeCell ref="P126:P128"/>
    <mergeCell ref="Q126:Q128"/>
    <mergeCell ref="I126:I128"/>
    <mergeCell ref="N126:N128"/>
    <mergeCell ref="A120:A121"/>
    <mergeCell ref="B120:B121"/>
    <mergeCell ref="C120:C121"/>
    <mergeCell ref="D120:D121"/>
    <mergeCell ref="E120:E121"/>
    <mergeCell ref="F120:F121"/>
    <mergeCell ref="M120:M121"/>
    <mergeCell ref="N120:N121"/>
    <mergeCell ref="P120:P121"/>
    <mergeCell ref="A110:A113"/>
    <mergeCell ref="B110:B113"/>
    <mergeCell ref="C110:C113"/>
    <mergeCell ref="D110:D113"/>
    <mergeCell ref="E110:E113"/>
    <mergeCell ref="F110:F113"/>
    <mergeCell ref="Q110:Q113"/>
    <mergeCell ref="A117:A119"/>
    <mergeCell ref="B117:B119"/>
    <mergeCell ref="C117:C119"/>
    <mergeCell ref="D117:D119"/>
    <mergeCell ref="E117:E119"/>
    <mergeCell ref="F117:F119"/>
    <mergeCell ref="G117:G119"/>
    <mergeCell ref="H117:H119"/>
    <mergeCell ref="I117:I119"/>
    <mergeCell ref="G110:G113"/>
    <mergeCell ref="H110:H113"/>
    <mergeCell ref="I110:I113"/>
    <mergeCell ref="N110:N113"/>
    <mergeCell ref="P110:P113"/>
    <mergeCell ref="N117:N119"/>
    <mergeCell ref="P117:P119"/>
    <mergeCell ref="Q117:Q119"/>
    <mergeCell ref="Q96:Q98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G96:G98"/>
    <mergeCell ref="H96:H98"/>
    <mergeCell ref="I96:I98"/>
    <mergeCell ref="N96:N98"/>
    <mergeCell ref="P96:P98"/>
    <mergeCell ref="A96:A98"/>
    <mergeCell ref="B96:B98"/>
    <mergeCell ref="C96:C98"/>
    <mergeCell ref="D96:D98"/>
    <mergeCell ref="E96:E98"/>
    <mergeCell ref="F96:F98"/>
    <mergeCell ref="N101:N103"/>
    <mergeCell ref="P101:P103"/>
    <mergeCell ref="Q101:Q103"/>
    <mergeCell ref="I87:I89"/>
    <mergeCell ref="N87:N89"/>
    <mergeCell ref="P87:P89"/>
    <mergeCell ref="Q87:Q89"/>
    <mergeCell ref="A90:A91"/>
    <mergeCell ref="B90:B91"/>
    <mergeCell ref="C90:C91"/>
    <mergeCell ref="D90:D91"/>
    <mergeCell ref="E90:E91"/>
    <mergeCell ref="L90:L91"/>
    <mergeCell ref="M90:M91"/>
    <mergeCell ref="N90:N91"/>
    <mergeCell ref="P90:P91"/>
    <mergeCell ref="Q90:Q91"/>
    <mergeCell ref="F90:F91"/>
    <mergeCell ref="G90:G91"/>
    <mergeCell ref="H90:H91"/>
    <mergeCell ref="I90:I91"/>
    <mergeCell ref="J90:J91"/>
    <mergeCell ref="K90:K91"/>
    <mergeCell ref="A87:A89"/>
    <mergeCell ref="B87:B89"/>
    <mergeCell ref="C87:C89"/>
    <mergeCell ref="D87:D89"/>
    <mergeCell ref="E87:E89"/>
    <mergeCell ref="F87:F89"/>
    <mergeCell ref="G87:G89"/>
    <mergeCell ref="H87:H89"/>
    <mergeCell ref="F80:F83"/>
    <mergeCell ref="G80:G83"/>
    <mergeCell ref="H80:H83"/>
    <mergeCell ref="I70:I72"/>
    <mergeCell ref="N70:N72"/>
    <mergeCell ref="P70:P72"/>
    <mergeCell ref="Q70:Q72"/>
    <mergeCell ref="A80:A83"/>
    <mergeCell ref="B80:B83"/>
    <mergeCell ref="C80:C83"/>
    <mergeCell ref="D80:D83"/>
    <mergeCell ref="E80:E83"/>
    <mergeCell ref="P80:P83"/>
    <mergeCell ref="Q80:Q83"/>
    <mergeCell ref="I80:I83"/>
    <mergeCell ref="N80:N83"/>
    <mergeCell ref="A70:A72"/>
    <mergeCell ref="B70:B72"/>
    <mergeCell ref="C70:C72"/>
    <mergeCell ref="D70:D72"/>
    <mergeCell ref="E70:E72"/>
    <mergeCell ref="F70:F72"/>
    <mergeCell ref="G70:G72"/>
    <mergeCell ref="H70:H72"/>
    <mergeCell ref="F65:F67"/>
    <mergeCell ref="G65:G67"/>
    <mergeCell ref="H65:H67"/>
    <mergeCell ref="Q59:Q60"/>
    <mergeCell ref="A65:A67"/>
    <mergeCell ref="B65:B67"/>
    <mergeCell ref="C65:C67"/>
    <mergeCell ref="D65:D67"/>
    <mergeCell ref="E65:E67"/>
    <mergeCell ref="G59:G60"/>
    <mergeCell ref="H59:H60"/>
    <mergeCell ref="I59:I60"/>
    <mergeCell ref="J59:J60"/>
    <mergeCell ref="K59:K60"/>
    <mergeCell ref="L59:L60"/>
    <mergeCell ref="P65:P67"/>
    <mergeCell ref="Q65:Q67"/>
    <mergeCell ref="I65:I67"/>
    <mergeCell ref="N65:N67"/>
    <mergeCell ref="A59:A60"/>
    <mergeCell ref="B59:B60"/>
    <mergeCell ref="C59:C60"/>
    <mergeCell ref="D59:D60"/>
    <mergeCell ref="E59:E60"/>
    <mergeCell ref="F59:F60"/>
    <mergeCell ref="M59:M60"/>
    <mergeCell ref="N59:N60"/>
    <mergeCell ref="P59:P60"/>
    <mergeCell ref="A51:A54"/>
    <mergeCell ref="B51:B54"/>
    <mergeCell ref="C51:C54"/>
    <mergeCell ref="D51:D54"/>
    <mergeCell ref="E51:E54"/>
    <mergeCell ref="F51:F54"/>
    <mergeCell ref="Q51:Q54"/>
    <mergeCell ref="A56:A58"/>
    <mergeCell ref="B56:B58"/>
    <mergeCell ref="C56:C58"/>
    <mergeCell ref="D56:D58"/>
    <mergeCell ref="E56:E58"/>
    <mergeCell ref="F56:F58"/>
    <mergeCell ref="G56:G58"/>
    <mergeCell ref="H56:H58"/>
    <mergeCell ref="I56:I58"/>
    <mergeCell ref="G51:G54"/>
    <mergeCell ref="H51:H54"/>
    <mergeCell ref="I51:I54"/>
    <mergeCell ref="N51:N54"/>
    <mergeCell ref="P51:P54"/>
    <mergeCell ref="N56:N58"/>
    <mergeCell ref="P56:P58"/>
    <mergeCell ref="Q56:Q58"/>
    <mergeCell ref="Q32:Q33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G32:G33"/>
    <mergeCell ref="H32:H33"/>
    <mergeCell ref="I32:I33"/>
    <mergeCell ref="N32:N33"/>
    <mergeCell ref="P32:P33"/>
    <mergeCell ref="A32:A33"/>
    <mergeCell ref="B32:B33"/>
    <mergeCell ref="C32:C33"/>
    <mergeCell ref="D32:D33"/>
    <mergeCell ref="E32:E33"/>
    <mergeCell ref="F32:F33"/>
    <mergeCell ref="N41:N44"/>
    <mergeCell ref="P41:P44"/>
    <mergeCell ref="Q41:Q44"/>
    <mergeCell ref="B2:Q2"/>
    <mergeCell ref="A3:Q3"/>
    <mergeCell ref="B4:Q6"/>
    <mergeCell ref="J7:K7"/>
    <mergeCell ref="L7:O7"/>
    <mergeCell ref="L8:O8"/>
    <mergeCell ref="P10:P12"/>
    <mergeCell ref="Q10:Q12"/>
    <mergeCell ref="T10:T12"/>
    <mergeCell ref="A11:A12"/>
    <mergeCell ref="F11:G11"/>
    <mergeCell ref="H11:I11"/>
    <mergeCell ref="J11:N11"/>
    <mergeCell ref="K9:O9"/>
    <mergeCell ref="B10:B12"/>
    <mergeCell ref="C10:C12"/>
    <mergeCell ref="D10:D12"/>
    <mergeCell ref="E10:E12"/>
    <mergeCell ref="F10:N10"/>
    <mergeCell ref="O10:O12"/>
  </mergeCells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2025-03-26T12:05:13Z</cp:lastPrinted>
  <dcterms:created xsi:type="dcterms:W3CDTF">2006-09-28T05:33:49Z</dcterms:created>
  <dcterms:modified xsi:type="dcterms:W3CDTF">2026-06-11T07:39:21Z</dcterms:modified>
</cp:coreProperties>
</file>